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Disponibilità" sheetId="1" r:id="rId1"/>
  </sheets>
  <definedNames>
    <definedName name="_xlnm._FilterDatabase" localSheetId="0" hidden="1">Disponibilità!$A$3:$R$77</definedName>
  </definedNames>
  <calcPr calcId="152511"/>
</workbook>
</file>

<file path=xl/calcChain.xml><?xml version="1.0" encoding="utf-8"?>
<calcChain xmlns="http://schemas.openxmlformats.org/spreadsheetml/2006/main">
  <c r="L36" i="1" l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35" i="1"/>
  <c r="E77" i="1"/>
  <c r="F77" i="1"/>
  <c r="G77" i="1"/>
  <c r="H77" i="1"/>
  <c r="I77" i="1"/>
  <c r="J77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4" i="1"/>
  <c r="L77" i="1"/>
</calcChain>
</file>

<file path=xl/sharedStrings.xml><?xml version="1.0" encoding="utf-8"?>
<sst xmlns="http://schemas.openxmlformats.org/spreadsheetml/2006/main" count="236" uniqueCount="149">
  <si>
    <t>Immagini</t>
  </si>
  <si>
    <t>Articolo</t>
  </si>
  <si>
    <t>Descrizione</t>
  </si>
  <si>
    <t>Totale</t>
  </si>
  <si>
    <t>W.S.</t>
  </si>
  <si>
    <t>I.MAGLIE M/L</t>
  </si>
  <si>
    <t>XS</t>
  </si>
  <si>
    <t>S</t>
  </si>
  <si>
    <t>M</t>
  </si>
  <si>
    <t>L</t>
  </si>
  <si>
    <t>XL</t>
  </si>
  <si>
    <t>XXL</t>
  </si>
  <si>
    <t>XXXL</t>
  </si>
  <si>
    <t>IUM017FCC12E0720</t>
  </si>
  <si>
    <t>TURTLE NECK - PEPE</t>
  </si>
  <si>
    <t>IUM017FCC12E11</t>
  </si>
  <si>
    <t>TURTLE NECK - BLU</t>
  </si>
  <si>
    <t>IUM017FCC12E610</t>
  </si>
  <si>
    <t>TURTLE NECK - CALAMITA</t>
  </si>
  <si>
    <t>IUM017FCC12E819</t>
  </si>
  <si>
    <t>TURTLE NECK - CENERE</t>
  </si>
  <si>
    <t>IUM018FCC12E0574</t>
  </si>
  <si>
    <t>MAN HIGHNECK SWEATER - CASTORO</t>
  </si>
  <si>
    <t>IUM018FCC12E0836</t>
  </si>
  <si>
    <t>MAN HIGHNECK SWEATER - ICE BLUE</t>
  </si>
  <si>
    <t>IUM019FCC12E0574</t>
  </si>
  <si>
    <t>MAN ROUNDNECK SWEATER - CASTORO</t>
  </si>
  <si>
    <t>IUM019FCC12E0720</t>
  </si>
  <si>
    <t>ROUND NECK - PEPE</t>
  </si>
  <si>
    <t>IUM019FCC12E0756</t>
  </si>
  <si>
    <t>MAN ROUNDNECK SWEATER - ANANAS</t>
  </si>
  <si>
    <t>IUM019FCC12E0836</t>
  </si>
  <si>
    <t>MAN ROUNDNECK SWEATER - ICE BLUE</t>
  </si>
  <si>
    <t>IUM019FCC12E0838</t>
  </si>
  <si>
    <t>MAN ROUNDNECK SWEATER - GAMBERO</t>
  </si>
  <si>
    <t>ROUND NECK - BLU</t>
  </si>
  <si>
    <t>IUM019FCC12E1250</t>
  </si>
  <si>
    <t>MAN ROUNDNECK SWEATER - GREEN TEA</t>
  </si>
  <si>
    <t>IUM019FCC12E2126</t>
  </si>
  <si>
    <t>MAN ROUNDNECK SWEATER - LODEN</t>
  </si>
  <si>
    <t>ROUND NECK - CALAMITA</t>
  </si>
  <si>
    <t>ROUND NECK - CENERE</t>
  </si>
  <si>
    <t>IUM020FCC12E0756</t>
  </si>
  <si>
    <t>V NECK - ANANAS</t>
  </si>
  <si>
    <t>IUM020FCC12E0836</t>
  </si>
  <si>
    <t>V NECK - ICEBLUE</t>
  </si>
  <si>
    <t>IUM020FCC12E0838</t>
  </si>
  <si>
    <t>V NECK - GAMBERO</t>
  </si>
  <si>
    <t>IUM020FCC12E11</t>
  </si>
  <si>
    <t>V NECK - BLU</t>
  </si>
  <si>
    <t>IUM020FCC12E2116</t>
  </si>
  <si>
    <t>V NECK - INCHIOSTRO</t>
  </si>
  <si>
    <t>IUM021FCC12E6256</t>
  </si>
  <si>
    <t>MAN ROUNDNECK SWEATER - BLUE NAVY</t>
  </si>
  <si>
    <t>IUM021FCC12EB292</t>
  </si>
  <si>
    <t>MAN ROUNDNECK SWEATER - YELLOW</t>
  </si>
  <si>
    <t>IUM021FCC12EB443</t>
  </si>
  <si>
    <t>MAN ROUNDNECK SWEATER - BEIGE</t>
  </si>
  <si>
    <t>IUM021FCC12EB717</t>
  </si>
  <si>
    <t>MAN ROUNDNECK SWEATER - CORAL</t>
  </si>
  <si>
    <t>IUM021FCC12ED019</t>
  </si>
  <si>
    <t>MAN ROUNDNECK SWEATER - LIGHT BROWN</t>
  </si>
  <si>
    <t>IUM021FCC12ED165</t>
  </si>
  <si>
    <t>MAN ROUNDNECK SWEATER - SKY BLUE</t>
  </si>
  <si>
    <t>IUM021FCC12EF318</t>
  </si>
  <si>
    <t>MAN ROUNDNECK SWEATER - VERDE ACQUA</t>
  </si>
  <si>
    <t>IUM021FCC12EL435</t>
  </si>
  <si>
    <t>MAN ROUNDNECK SWEATER - MEDIUM GREY</t>
  </si>
  <si>
    <t>IUM022FCC12E6256</t>
  </si>
  <si>
    <t>MAN V NECK SWEATER - BLUE NAVY</t>
  </si>
  <si>
    <t>IUM022FCC12EB292</t>
  </si>
  <si>
    <t>MAN V NECK SWEATER - YELLOW</t>
  </si>
  <si>
    <t>IUM022FCC12EB717</t>
  </si>
  <si>
    <t>MAN V NECK SWEATER - CORAL</t>
  </si>
  <si>
    <t>IUM022FCC12ED165</t>
  </si>
  <si>
    <t>MAN V NECK SWEATER - SKY BLUE</t>
  </si>
  <si>
    <t>IUM023FCB22E0574</t>
  </si>
  <si>
    <t>ROUND NECK - CASTORO</t>
  </si>
  <si>
    <t>IUM023FCB22E0756</t>
  </si>
  <si>
    <t>ROUND NECK - ANANAS</t>
  </si>
  <si>
    <t>IUM023FCB22E0836</t>
  </si>
  <si>
    <t>ROUND NECK - ICEBLUE</t>
  </si>
  <si>
    <t>IUM023FCB22E11</t>
  </si>
  <si>
    <t>IUM023FCB22E1250</t>
  </si>
  <si>
    <t>ROUND NECK - GREENTEA</t>
  </si>
  <si>
    <t>IUM023FCB22E2116</t>
  </si>
  <si>
    <t>ROUND NECK - INCHIOSTRO</t>
  </si>
  <si>
    <t>IUM023FCB22E610</t>
  </si>
  <si>
    <t>IUM024FCB22E0574</t>
  </si>
  <si>
    <t>TURTLE NECK - CASTORO</t>
  </si>
  <si>
    <t>IUM024FCB22E0756</t>
  </si>
  <si>
    <t>TURTLE NECK - ANANAS</t>
  </si>
  <si>
    <t>IUM024FCB22E0836</t>
  </si>
  <si>
    <t>TURTLE NECK - ICEBLUE</t>
  </si>
  <si>
    <t>IUM024FCB22E11</t>
  </si>
  <si>
    <t>IUM024FCB22E1250</t>
  </si>
  <si>
    <t>TURTLE NECK - GREENTEA</t>
  </si>
  <si>
    <t>IUM024FCB22E2116</t>
  </si>
  <si>
    <t>TURTLE NECK - INCHIOSTRO</t>
  </si>
  <si>
    <t>IUM024FCB22E610</t>
  </si>
  <si>
    <t>IUM025FCC12E0574</t>
  </si>
  <si>
    <t>CARDIGAN - CASTORO</t>
  </si>
  <si>
    <t>IUM025FCC12E0836</t>
  </si>
  <si>
    <t>CARDIGAN - ICEBLUE</t>
  </si>
  <si>
    <t>IUM025FCC12E11</t>
  </si>
  <si>
    <t>CARDIGAN - BLU</t>
  </si>
  <si>
    <t>IUM025FCC12E2126</t>
  </si>
  <si>
    <t>CARDIGAN - LODEN</t>
  </si>
  <si>
    <t>IUM025FCC12E819</t>
  </si>
  <si>
    <t>CARDIGAN - CENERE</t>
  </si>
  <si>
    <t>IUM026FCC12E0574</t>
  </si>
  <si>
    <t>IUM026FCC12E0836</t>
  </si>
  <si>
    <t>IUM026FCC12E11</t>
  </si>
  <si>
    <t>IUM026FCC12E2126</t>
  </si>
  <si>
    <t>TURTLE NECK - LODEN</t>
  </si>
  <si>
    <t>IUM026FCC12E819</t>
  </si>
  <si>
    <t>IUM027FCB22E0574</t>
  </si>
  <si>
    <t>IUM027FCB22E0756</t>
  </si>
  <si>
    <t>IUM027FCB22E0836</t>
  </si>
  <si>
    <t>IUM027FCB22E0838</t>
  </si>
  <si>
    <t>ROUND NECK - GAMBERO</t>
  </si>
  <si>
    <t>IUM027FCB22E1250</t>
  </si>
  <si>
    <t>IUM027FCB22E819</t>
  </si>
  <si>
    <t>IUM028FCB22E0878</t>
  </si>
  <si>
    <t>V NECK - NOGAL</t>
  </si>
  <si>
    <t>IUM028FCB22E11</t>
  </si>
  <si>
    <t>IUM028FCB22E2116</t>
  </si>
  <si>
    <t>IUM028FCB22E610</t>
  </si>
  <si>
    <t>V NECK - CALAMITA</t>
  </si>
  <si>
    <t>IUM029FCB22E0574</t>
  </si>
  <si>
    <t>HALF NECK - CASTORO</t>
  </si>
  <si>
    <t>IUM029FCB22E0756</t>
  </si>
  <si>
    <t>HALF NECK - ANANAS</t>
  </si>
  <si>
    <t>IUM029FCB22E0836</t>
  </si>
  <si>
    <t>HALF NECK - ICEBLUE</t>
  </si>
  <si>
    <t>IUM029FCB22E819</t>
  </si>
  <si>
    <t>HALF NECK - CENERE</t>
  </si>
  <si>
    <t>IUM030FCB22E0836</t>
  </si>
  <si>
    <t>IUM030FCB22E0878</t>
  </si>
  <si>
    <t>CARDIGAN - NOGAL</t>
  </si>
  <si>
    <t>IUM030FCB22E11</t>
  </si>
  <si>
    <t>IUM030FCB22E610</t>
  </si>
  <si>
    <t>CARDIGAN - CALAMITA</t>
  </si>
  <si>
    <t>Totale I.MAGLIE M/L</t>
  </si>
  <si>
    <t>RTL</t>
  </si>
  <si>
    <t>IUM017FCC12E2116</t>
  </si>
  <si>
    <t>TURTLENECK MAN SWEATER - INCHIOSTRO</t>
  </si>
  <si>
    <t>composition</t>
  </si>
  <si>
    <t>70wool-30cashmere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</si>
</sst>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5" x14ac:knownFonts="1">
    <font>
      <sz val="11"/>
      <name val="Calibri"/>
      <family val="2"/>
    </font>
    <font>
      <sz val="11"/>
      <name val="Calibri"/>
      <family val="2"/>
    </font>
    <font>
      <sz val="16"/>
      <name val="Trebuchet MS"/>
      <family val="2"/>
    </font>
    <font>
      <sz val="10"/>
      <name val="Calibri"/>
      <family val="2"/>
    </font>
    <font>
      <b/>
      <sz val="1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47"/>
        <bgColor indexed="22"/>
      </patternFill>
    </fill>
    <fill>
      <patternFill patternType="solid">
        <fgColor indexed="31"/>
        <bgColor indexed="22"/>
      </patternFill>
    </fill>
    <fill>
      <patternFill patternType="solid">
        <fgColor indexed="31"/>
        <bgColor indexed="64"/>
      </patternFill>
    </fill>
    <fill>
      <patternFill patternType="solid">
        <fgColor indexed="47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34">
    <xf numFmtId="0" fontId="0" fillId="0" borderId="0" xfId="0"/>
    <xf numFmtId="0" fontId="2" fillId="0" borderId="0" xfId="0" applyFont="1"/>
    <xf numFmtId="0" fontId="3" fillId="0" borderId="0" xfId="0" applyFont="1"/>
    <xf numFmtId="0" fontId="3" fillId="0" borderId="0" xfId="0" applyFont="1" applyAlignment="1">
      <alignment wrapText="1"/>
    </xf>
    <xf numFmtId="0" fontId="0" fillId="0" borderId="0" xfId="0" applyAlignment="1">
      <alignment wrapText="1"/>
    </xf>
    <xf numFmtId="0" fontId="3" fillId="2" borderId="1" xfId="0" applyFont="1" applyFill="1" applyBorder="1" applyAlignment="1">
      <alignment horizontal="left" vertical="top"/>
    </xf>
    <xf numFmtId="49" fontId="4" fillId="2" borderId="2" xfId="0" applyNumberFormat="1" applyFont="1" applyFill="1" applyBorder="1" applyAlignment="1">
      <alignment horizontal="left" vertical="top"/>
    </xf>
    <xf numFmtId="0" fontId="3" fillId="2" borderId="2" xfId="0" applyFont="1" applyFill="1" applyBorder="1" applyAlignment="1">
      <alignment horizontal="center" vertical="top"/>
    </xf>
    <xf numFmtId="49" fontId="4" fillId="2" borderId="3" xfId="0" applyNumberFormat="1" applyFont="1" applyFill="1" applyBorder="1" applyAlignment="1">
      <alignment horizontal="left" wrapText="1"/>
    </xf>
    <xf numFmtId="49" fontId="4" fillId="2" borderId="3" xfId="0" applyNumberFormat="1" applyFont="1" applyFill="1" applyBorder="1" applyAlignment="1">
      <alignment horizontal="center" wrapText="1"/>
    </xf>
    <xf numFmtId="0" fontId="3" fillId="0" borderId="3" xfId="0" applyFont="1" applyBorder="1" applyAlignment="1">
      <alignment horizontal="left" vertical="top"/>
    </xf>
    <xf numFmtId="49" fontId="3" fillId="0" borderId="3" xfId="0" applyNumberFormat="1" applyFont="1" applyBorder="1" applyAlignment="1">
      <alignment horizontal="left" vertical="top"/>
    </xf>
    <xf numFmtId="1" fontId="3" fillId="0" borderId="3" xfId="0" applyNumberFormat="1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/>
    </xf>
    <xf numFmtId="0" fontId="3" fillId="2" borderId="3" xfId="0" applyFont="1" applyFill="1" applyBorder="1" applyAlignment="1">
      <alignment horizontal="left" vertical="top"/>
    </xf>
    <xf numFmtId="49" fontId="4" fillId="2" borderId="3" xfId="0" applyNumberFormat="1" applyFont="1" applyFill="1" applyBorder="1" applyAlignment="1">
      <alignment horizontal="left" vertical="top"/>
    </xf>
    <xf numFmtId="1" fontId="4" fillId="2" borderId="3" xfId="0" applyNumberFormat="1" applyFont="1" applyFill="1" applyBorder="1" applyAlignment="1">
      <alignment horizontal="center" vertical="top"/>
    </xf>
    <xf numFmtId="0" fontId="3" fillId="3" borderId="2" xfId="0" applyFont="1" applyFill="1" applyBorder="1" applyAlignment="1">
      <alignment horizontal="center" vertical="top"/>
    </xf>
    <xf numFmtId="49" fontId="4" fillId="3" borderId="3" xfId="0" applyNumberFormat="1" applyFont="1" applyFill="1" applyBorder="1" applyAlignment="1">
      <alignment horizontal="center" vertical="top" wrapText="1"/>
    </xf>
    <xf numFmtId="1" fontId="3" fillId="4" borderId="3" xfId="0" applyNumberFormat="1" applyFont="1" applyFill="1" applyBorder="1" applyAlignment="1">
      <alignment horizontal="center" vertical="top"/>
    </xf>
    <xf numFmtId="1" fontId="4" fillId="3" borderId="3" xfId="0" applyNumberFormat="1" applyFont="1" applyFill="1" applyBorder="1" applyAlignment="1">
      <alignment horizontal="center" vertical="top"/>
    </xf>
    <xf numFmtId="0" fontId="0" fillId="4" borderId="0" xfId="0" applyFill="1"/>
    <xf numFmtId="44" fontId="3" fillId="2" borderId="2" xfId="1" applyFont="1" applyFill="1" applyBorder="1" applyAlignment="1">
      <alignment horizontal="right" vertical="top"/>
    </xf>
    <xf numFmtId="44" fontId="4" fillId="2" borderId="3" xfId="1" applyFont="1" applyFill="1" applyBorder="1" applyAlignment="1">
      <alignment horizontal="right" vertical="top" wrapText="1"/>
    </xf>
    <xf numFmtId="44" fontId="3" fillId="0" borderId="3" xfId="1" applyFont="1" applyBorder="1" applyAlignment="1">
      <alignment horizontal="right" vertical="top"/>
    </xf>
    <xf numFmtId="44" fontId="3" fillId="2" borderId="3" xfId="1" applyFont="1" applyFill="1" applyBorder="1" applyAlignment="1">
      <alignment horizontal="right" vertical="top"/>
    </xf>
    <xf numFmtId="44" fontId="0" fillId="0" borderId="0" xfId="1" applyFont="1"/>
    <xf numFmtId="44" fontId="4" fillId="2" borderId="1" xfId="1" applyFont="1" applyFill="1" applyBorder="1" applyAlignment="1">
      <alignment horizontal="right" vertical="top" wrapText="1"/>
    </xf>
    <xf numFmtId="44" fontId="3" fillId="0" borderId="1" xfId="1" applyFont="1" applyBorder="1" applyAlignment="1">
      <alignment horizontal="right" vertical="top"/>
    </xf>
    <xf numFmtId="44" fontId="3" fillId="2" borderId="1" xfId="1" applyFont="1" applyFill="1" applyBorder="1" applyAlignment="1">
      <alignment horizontal="right" vertical="top"/>
    </xf>
    <xf numFmtId="49" fontId="3" fillId="5" borderId="3" xfId="0" applyNumberFormat="1" applyFont="1" applyFill="1" applyBorder="1" applyAlignment="1">
      <alignment horizontal="left" vertical="top"/>
    </xf>
    <xf numFmtId="0" fontId="0" fillId="5" borderId="0" xfId="0" applyFill="1"/>
    <xf numFmtId="0" fontId="0" fillId="0" borderId="3" xfId="0" applyBorder="1"/>
    <xf numFmtId="0" fontId="2" fillId="0" borderId="4" xfId="0" applyFont="1" applyBorder="1" applyAlignment="1">
      <alignment horizontal="center" vertical="top"/>
    </xf>
  </cellXfs>
  <cellStyles count="4">
    <cellStyle name="Currency" xfId="1" builtinId="4"/>
    <cellStyle name="Normal" xfId="0" builtinId="0"/>
    <cellStyle name="Valuta 2" xfId="2"/>
    <cellStyle name="Valuta 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pn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3</xdr:row>
      <xdr:rowOff>38100</xdr:rowOff>
    </xdr:from>
    <xdr:to>
      <xdr:col>0</xdr:col>
      <xdr:colOff>1000125</xdr:colOff>
      <xdr:row>3</xdr:row>
      <xdr:rowOff>1019175</xdr:rowOff>
    </xdr:to>
    <xdr:pic>
      <xdr:nvPicPr>
        <xdr:cNvPr id="1025" name="Immagine 50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1514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</xdr:row>
      <xdr:rowOff>38100</xdr:rowOff>
    </xdr:from>
    <xdr:to>
      <xdr:col>0</xdr:col>
      <xdr:colOff>1000125</xdr:colOff>
      <xdr:row>4</xdr:row>
      <xdr:rowOff>1019175</xdr:rowOff>
    </xdr:to>
    <xdr:pic>
      <xdr:nvPicPr>
        <xdr:cNvPr id="1026" name="Immagine 56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8575" y="28479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</xdr:row>
      <xdr:rowOff>38100</xdr:rowOff>
    </xdr:from>
    <xdr:to>
      <xdr:col>0</xdr:col>
      <xdr:colOff>1000125</xdr:colOff>
      <xdr:row>6</xdr:row>
      <xdr:rowOff>1019175</xdr:rowOff>
    </xdr:to>
    <xdr:pic>
      <xdr:nvPicPr>
        <xdr:cNvPr id="1027" name="Immagine 62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8575" y="55149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</xdr:row>
      <xdr:rowOff>38100</xdr:rowOff>
    </xdr:from>
    <xdr:to>
      <xdr:col>0</xdr:col>
      <xdr:colOff>1000125</xdr:colOff>
      <xdr:row>7</xdr:row>
      <xdr:rowOff>1019175</xdr:rowOff>
    </xdr:to>
    <xdr:pic>
      <xdr:nvPicPr>
        <xdr:cNvPr id="1028" name="Immagine 6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8575" y="6848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</xdr:row>
      <xdr:rowOff>38100</xdr:rowOff>
    </xdr:from>
    <xdr:to>
      <xdr:col>0</xdr:col>
      <xdr:colOff>1000125</xdr:colOff>
      <xdr:row>8</xdr:row>
      <xdr:rowOff>1019175</xdr:rowOff>
    </xdr:to>
    <xdr:pic>
      <xdr:nvPicPr>
        <xdr:cNvPr id="1029" name="Immagine 66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8575" y="81819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9</xdr:row>
      <xdr:rowOff>38100</xdr:rowOff>
    </xdr:from>
    <xdr:to>
      <xdr:col>0</xdr:col>
      <xdr:colOff>1000125</xdr:colOff>
      <xdr:row>9</xdr:row>
      <xdr:rowOff>1019175</xdr:rowOff>
    </xdr:to>
    <xdr:pic>
      <xdr:nvPicPr>
        <xdr:cNvPr id="1030" name="Immagine 70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8575" y="9515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10</xdr:row>
      <xdr:rowOff>38100</xdr:rowOff>
    </xdr:from>
    <xdr:to>
      <xdr:col>0</xdr:col>
      <xdr:colOff>1000125</xdr:colOff>
      <xdr:row>10</xdr:row>
      <xdr:rowOff>1019175</xdr:rowOff>
    </xdr:to>
    <xdr:pic>
      <xdr:nvPicPr>
        <xdr:cNvPr id="1031" name="Immagine 78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8575" y="108489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11</xdr:row>
      <xdr:rowOff>38100</xdr:rowOff>
    </xdr:from>
    <xdr:to>
      <xdr:col>0</xdr:col>
      <xdr:colOff>1000125</xdr:colOff>
      <xdr:row>11</xdr:row>
      <xdr:rowOff>1019175</xdr:rowOff>
    </xdr:to>
    <xdr:pic>
      <xdr:nvPicPr>
        <xdr:cNvPr id="1032" name="Immagine 80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8575" y="12182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12</xdr:row>
      <xdr:rowOff>38100</xdr:rowOff>
    </xdr:from>
    <xdr:to>
      <xdr:col>0</xdr:col>
      <xdr:colOff>1000125</xdr:colOff>
      <xdr:row>12</xdr:row>
      <xdr:rowOff>1019175</xdr:rowOff>
    </xdr:to>
    <xdr:pic>
      <xdr:nvPicPr>
        <xdr:cNvPr id="1033" name="Immagine 82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8575" y="135159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13</xdr:row>
      <xdr:rowOff>38100</xdr:rowOff>
    </xdr:from>
    <xdr:to>
      <xdr:col>0</xdr:col>
      <xdr:colOff>1000125</xdr:colOff>
      <xdr:row>13</xdr:row>
      <xdr:rowOff>1019175</xdr:rowOff>
    </xdr:to>
    <xdr:pic>
      <xdr:nvPicPr>
        <xdr:cNvPr id="1034" name="Immagine 84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8575" y="14849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14</xdr:row>
      <xdr:rowOff>38100</xdr:rowOff>
    </xdr:from>
    <xdr:to>
      <xdr:col>0</xdr:col>
      <xdr:colOff>1000125</xdr:colOff>
      <xdr:row>14</xdr:row>
      <xdr:rowOff>1019175</xdr:rowOff>
    </xdr:to>
    <xdr:pic>
      <xdr:nvPicPr>
        <xdr:cNvPr id="1035" name="Immagine 86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8575" y="161829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15</xdr:row>
      <xdr:rowOff>38100</xdr:rowOff>
    </xdr:from>
    <xdr:to>
      <xdr:col>0</xdr:col>
      <xdr:colOff>1000125</xdr:colOff>
      <xdr:row>15</xdr:row>
      <xdr:rowOff>1019175</xdr:rowOff>
    </xdr:to>
    <xdr:pic>
      <xdr:nvPicPr>
        <xdr:cNvPr id="1036" name="Immagine 92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8575" y="17516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16</xdr:row>
      <xdr:rowOff>38100</xdr:rowOff>
    </xdr:from>
    <xdr:to>
      <xdr:col>0</xdr:col>
      <xdr:colOff>1000125</xdr:colOff>
      <xdr:row>16</xdr:row>
      <xdr:rowOff>1019175</xdr:rowOff>
    </xdr:to>
    <xdr:pic>
      <xdr:nvPicPr>
        <xdr:cNvPr id="1037" name="Immagine 96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8575" y="188499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17</xdr:row>
      <xdr:rowOff>38100</xdr:rowOff>
    </xdr:from>
    <xdr:to>
      <xdr:col>0</xdr:col>
      <xdr:colOff>1000125</xdr:colOff>
      <xdr:row>17</xdr:row>
      <xdr:rowOff>1019175</xdr:rowOff>
    </xdr:to>
    <xdr:pic>
      <xdr:nvPicPr>
        <xdr:cNvPr id="1038" name="Immagine 110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8575" y="20183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18</xdr:row>
      <xdr:rowOff>38100</xdr:rowOff>
    </xdr:from>
    <xdr:to>
      <xdr:col>0</xdr:col>
      <xdr:colOff>1000125</xdr:colOff>
      <xdr:row>18</xdr:row>
      <xdr:rowOff>1019175</xdr:rowOff>
    </xdr:to>
    <xdr:pic>
      <xdr:nvPicPr>
        <xdr:cNvPr id="1039" name="Immagine 112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28575" y="215169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19</xdr:row>
      <xdr:rowOff>38100</xdr:rowOff>
    </xdr:from>
    <xdr:to>
      <xdr:col>0</xdr:col>
      <xdr:colOff>1000125</xdr:colOff>
      <xdr:row>19</xdr:row>
      <xdr:rowOff>1019175</xdr:rowOff>
    </xdr:to>
    <xdr:pic>
      <xdr:nvPicPr>
        <xdr:cNvPr id="1040" name="Immagine 114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8575" y="22850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20</xdr:row>
      <xdr:rowOff>38100</xdr:rowOff>
    </xdr:from>
    <xdr:to>
      <xdr:col>0</xdr:col>
      <xdr:colOff>1000125</xdr:colOff>
      <xdr:row>20</xdr:row>
      <xdr:rowOff>1019175</xdr:rowOff>
    </xdr:to>
    <xdr:pic>
      <xdr:nvPicPr>
        <xdr:cNvPr id="1041" name="Immagine 118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28575" y="241839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21</xdr:row>
      <xdr:rowOff>38100</xdr:rowOff>
    </xdr:from>
    <xdr:to>
      <xdr:col>0</xdr:col>
      <xdr:colOff>1000125</xdr:colOff>
      <xdr:row>21</xdr:row>
      <xdr:rowOff>1019175</xdr:rowOff>
    </xdr:to>
    <xdr:pic>
      <xdr:nvPicPr>
        <xdr:cNvPr id="1042" name="Immagine 122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8575" y="25517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22</xdr:row>
      <xdr:rowOff>38100</xdr:rowOff>
    </xdr:from>
    <xdr:to>
      <xdr:col>0</xdr:col>
      <xdr:colOff>1000125</xdr:colOff>
      <xdr:row>22</xdr:row>
      <xdr:rowOff>1019175</xdr:rowOff>
    </xdr:to>
    <xdr:pic>
      <xdr:nvPicPr>
        <xdr:cNvPr id="1043" name="Immagine 136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28575" y="268509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23</xdr:row>
      <xdr:rowOff>38100</xdr:rowOff>
    </xdr:from>
    <xdr:to>
      <xdr:col>0</xdr:col>
      <xdr:colOff>1000125</xdr:colOff>
      <xdr:row>23</xdr:row>
      <xdr:rowOff>1019175</xdr:rowOff>
    </xdr:to>
    <xdr:pic>
      <xdr:nvPicPr>
        <xdr:cNvPr id="1044" name="Immagine 140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28575" y="28184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24</xdr:row>
      <xdr:rowOff>38100</xdr:rowOff>
    </xdr:from>
    <xdr:to>
      <xdr:col>0</xdr:col>
      <xdr:colOff>1000125</xdr:colOff>
      <xdr:row>24</xdr:row>
      <xdr:rowOff>1019175</xdr:rowOff>
    </xdr:to>
    <xdr:pic>
      <xdr:nvPicPr>
        <xdr:cNvPr id="1045" name="Immagine 142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28575" y="295179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25</xdr:row>
      <xdr:rowOff>38100</xdr:rowOff>
    </xdr:from>
    <xdr:to>
      <xdr:col>0</xdr:col>
      <xdr:colOff>1000125</xdr:colOff>
      <xdr:row>25</xdr:row>
      <xdr:rowOff>1019175</xdr:rowOff>
    </xdr:to>
    <xdr:pic>
      <xdr:nvPicPr>
        <xdr:cNvPr id="1046" name="Immagine 144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28575" y="30851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26</xdr:row>
      <xdr:rowOff>38100</xdr:rowOff>
    </xdr:from>
    <xdr:to>
      <xdr:col>0</xdr:col>
      <xdr:colOff>1000125</xdr:colOff>
      <xdr:row>26</xdr:row>
      <xdr:rowOff>1019175</xdr:rowOff>
    </xdr:to>
    <xdr:pic>
      <xdr:nvPicPr>
        <xdr:cNvPr id="1047" name="Immagine 146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28575" y="321849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27</xdr:row>
      <xdr:rowOff>38100</xdr:rowOff>
    </xdr:from>
    <xdr:to>
      <xdr:col>0</xdr:col>
      <xdr:colOff>1000125</xdr:colOff>
      <xdr:row>27</xdr:row>
      <xdr:rowOff>1019175</xdr:rowOff>
    </xdr:to>
    <xdr:pic>
      <xdr:nvPicPr>
        <xdr:cNvPr id="1048" name="Immagine 148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28575" y="33518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28</xdr:row>
      <xdr:rowOff>38100</xdr:rowOff>
    </xdr:from>
    <xdr:to>
      <xdr:col>0</xdr:col>
      <xdr:colOff>1000125</xdr:colOff>
      <xdr:row>28</xdr:row>
      <xdr:rowOff>1019175</xdr:rowOff>
    </xdr:to>
    <xdr:pic>
      <xdr:nvPicPr>
        <xdr:cNvPr id="1049" name="Immagine 150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28575" y="348519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29</xdr:row>
      <xdr:rowOff>38100</xdr:rowOff>
    </xdr:from>
    <xdr:to>
      <xdr:col>0</xdr:col>
      <xdr:colOff>1000125</xdr:colOff>
      <xdr:row>29</xdr:row>
      <xdr:rowOff>1019175</xdr:rowOff>
    </xdr:to>
    <xdr:pic>
      <xdr:nvPicPr>
        <xdr:cNvPr id="1050" name="Immagine 164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28575" y="36185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31</xdr:row>
      <xdr:rowOff>38100</xdr:rowOff>
    </xdr:from>
    <xdr:to>
      <xdr:col>0</xdr:col>
      <xdr:colOff>1000125</xdr:colOff>
      <xdr:row>31</xdr:row>
      <xdr:rowOff>1019175</xdr:rowOff>
    </xdr:to>
    <xdr:pic>
      <xdr:nvPicPr>
        <xdr:cNvPr id="1051" name="Immagine 172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28575" y="38852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32</xdr:row>
      <xdr:rowOff>38100</xdr:rowOff>
    </xdr:from>
    <xdr:to>
      <xdr:col>0</xdr:col>
      <xdr:colOff>1000125</xdr:colOff>
      <xdr:row>32</xdr:row>
      <xdr:rowOff>1019175</xdr:rowOff>
    </xdr:to>
    <xdr:pic>
      <xdr:nvPicPr>
        <xdr:cNvPr id="1052" name="Immagine 176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28575" y="401859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33</xdr:row>
      <xdr:rowOff>38100</xdr:rowOff>
    </xdr:from>
    <xdr:to>
      <xdr:col>0</xdr:col>
      <xdr:colOff>1000125</xdr:colOff>
      <xdr:row>33</xdr:row>
      <xdr:rowOff>1019175</xdr:rowOff>
    </xdr:to>
    <xdr:pic>
      <xdr:nvPicPr>
        <xdr:cNvPr id="1053" name="Immagine 180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28575" y="415194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34</xdr:row>
      <xdr:rowOff>38100</xdr:rowOff>
    </xdr:from>
    <xdr:to>
      <xdr:col>0</xdr:col>
      <xdr:colOff>1000125</xdr:colOff>
      <xdr:row>34</xdr:row>
      <xdr:rowOff>1209675</xdr:rowOff>
    </xdr:to>
    <xdr:pic>
      <xdr:nvPicPr>
        <xdr:cNvPr id="1054" name="Immagine 188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28575" y="42852975"/>
          <a:ext cx="9715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35</xdr:row>
      <xdr:rowOff>38100</xdr:rowOff>
    </xdr:from>
    <xdr:to>
      <xdr:col>0</xdr:col>
      <xdr:colOff>1000125</xdr:colOff>
      <xdr:row>35</xdr:row>
      <xdr:rowOff>1209675</xdr:rowOff>
    </xdr:to>
    <xdr:pic>
      <xdr:nvPicPr>
        <xdr:cNvPr id="1055" name="Immagine 190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28575" y="44186475"/>
          <a:ext cx="9715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36</xdr:row>
      <xdr:rowOff>38100</xdr:rowOff>
    </xdr:from>
    <xdr:to>
      <xdr:col>0</xdr:col>
      <xdr:colOff>1000125</xdr:colOff>
      <xdr:row>36</xdr:row>
      <xdr:rowOff>1209675</xdr:rowOff>
    </xdr:to>
    <xdr:pic>
      <xdr:nvPicPr>
        <xdr:cNvPr id="1056" name="Immagine 192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28575" y="45519975"/>
          <a:ext cx="9715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37</xdr:row>
      <xdr:rowOff>38100</xdr:rowOff>
    </xdr:from>
    <xdr:to>
      <xdr:col>0</xdr:col>
      <xdr:colOff>1000125</xdr:colOff>
      <xdr:row>37</xdr:row>
      <xdr:rowOff>1209675</xdr:rowOff>
    </xdr:to>
    <xdr:pic>
      <xdr:nvPicPr>
        <xdr:cNvPr id="1057" name="Immagine 194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28575" y="46853475"/>
          <a:ext cx="9715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38</xdr:row>
      <xdr:rowOff>38100</xdr:rowOff>
    </xdr:from>
    <xdr:to>
      <xdr:col>0</xdr:col>
      <xdr:colOff>1000125</xdr:colOff>
      <xdr:row>38</xdr:row>
      <xdr:rowOff>1209675</xdr:rowOff>
    </xdr:to>
    <xdr:pic>
      <xdr:nvPicPr>
        <xdr:cNvPr id="1058" name="Immagine 196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28575" y="48186975"/>
          <a:ext cx="9715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39</xdr:row>
      <xdr:rowOff>38100</xdr:rowOff>
    </xdr:from>
    <xdr:to>
      <xdr:col>0</xdr:col>
      <xdr:colOff>1000125</xdr:colOff>
      <xdr:row>39</xdr:row>
      <xdr:rowOff>1209675</xdr:rowOff>
    </xdr:to>
    <xdr:pic>
      <xdr:nvPicPr>
        <xdr:cNvPr id="1059" name="Immagine 198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28575" y="49520475"/>
          <a:ext cx="9715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40</xdr:row>
      <xdr:rowOff>38100</xdr:rowOff>
    </xdr:from>
    <xdr:to>
      <xdr:col>0</xdr:col>
      <xdr:colOff>1000125</xdr:colOff>
      <xdr:row>40</xdr:row>
      <xdr:rowOff>1209675</xdr:rowOff>
    </xdr:to>
    <xdr:pic>
      <xdr:nvPicPr>
        <xdr:cNvPr id="1060" name="Immagine 200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28575" y="50853975"/>
          <a:ext cx="9715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41</xdr:row>
      <xdr:rowOff>38100</xdr:rowOff>
    </xdr:from>
    <xdr:to>
      <xdr:col>0</xdr:col>
      <xdr:colOff>1000125</xdr:colOff>
      <xdr:row>41</xdr:row>
      <xdr:rowOff>1381125</xdr:rowOff>
    </xdr:to>
    <xdr:pic>
      <xdr:nvPicPr>
        <xdr:cNvPr id="1061" name="Immagine 202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28575" y="52187475"/>
          <a:ext cx="971550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42</xdr:row>
      <xdr:rowOff>38100</xdr:rowOff>
    </xdr:from>
    <xdr:to>
      <xdr:col>0</xdr:col>
      <xdr:colOff>1000125</xdr:colOff>
      <xdr:row>42</xdr:row>
      <xdr:rowOff>1381125</xdr:rowOff>
    </xdr:to>
    <xdr:pic>
      <xdr:nvPicPr>
        <xdr:cNvPr id="1062" name="Immagine 204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28575" y="53730525"/>
          <a:ext cx="971550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43</xdr:row>
      <xdr:rowOff>38100</xdr:rowOff>
    </xdr:from>
    <xdr:to>
      <xdr:col>0</xdr:col>
      <xdr:colOff>1000125</xdr:colOff>
      <xdr:row>43</xdr:row>
      <xdr:rowOff>1381125</xdr:rowOff>
    </xdr:to>
    <xdr:pic>
      <xdr:nvPicPr>
        <xdr:cNvPr id="1063" name="Immagine 206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28575" y="55273575"/>
          <a:ext cx="971550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44</xdr:row>
      <xdr:rowOff>38100</xdr:rowOff>
    </xdr:from>
    <xdr:to>
      <xdr:col>0</xdr:col>
      <xdr:colOff>1000125</xdr:colOff>
      <xdr:row>44</xdr:row>
      <xdr:rowOff>1381125</xdr:rowOff>
    </xdr:to>
    <xdr:pic>
      <xdr:nvPicPr>
        <xdr:cNvPr id="1064" name="Immagine 208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28575" y="56816625"/>
          <a:ext cx="971550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45</xdr:row>
      <xdr:rowOff>38100</xdr:rowOff>
    </xdr:from>
    <xdr:to>
      <xdr:col>0</xdr:col>
      <xdr:colOff>1000125</xdr:colOff>
      <xdr:row>45</xdr:row>
      <xdr:rowOff>1381125</xdr:rowOff>
    </xdr:to>
    <xdr:pic>
      <xdr:nvPicPr>
        <xdr:cNvPr id="1065" name="Immagine 210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28575" y="58359675"/>
          <a:ext cx="971550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46</xdr:row>
      <xdr:rowOff>38100</xdr:rowOff>
    </xdr:from>
    <xdr:to>
      <xdr:col>0</xdr:col>
      <xdr:colOff>1000125</xdr:colOff>
      <xdr:row>46</xdr:row>
      <xdr:rowOff>1381125</xdr:rowOff>
    </xdr:to>
    <xdr:pic>
      <xdr:nvPicPr>
        <xdr:cNvPr id="1066" name="Immagine 212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28575" y="59902725"/>
          <a:ext cx="971550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47</xdr:row>
      <xdr:rowOff>38100</xdr:rowOff>
    </xdr:from>
    <xdr:to>
      <xdr:col>0</xdr:col>
      <xdr:colOff>1000125</xdr:colOff>
      <xdr:row>47</xdr:row>
      <xdr:rowOff>1381125</xdr:rowOff>
    </xdr:to>
    <xdr:pic>
      <xdr:nvPicPr>
        <xdr:cNvPr id="1067" name="Immagine 214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28575" y="61445775"/>
          <a:ext cx="971550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48</xdr:row>
      <xdr:rowOff>38100</xdr:rowOff>
    </xdr:from>
    <xdr:to>
      <xdr:col>0</xdr:col>
      <xdr:colOff>1000125</xdr:colOff>
      <xdr:row>48</xdr:row>
      <xdr:rowOff>1228725</xdr:rowOff>
    </xdr:to>
    <xdr:pic>
      <xdr:nvPicPr>
        <xdr:cNvPr id="1068" name="Immagine 216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28575" y="62988825"/>
          <a:ext cx="97155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49</xdr:row>
      <xdr:rowOff>38100</xdr:rowOff>
    </xdr:from>
    <xdr:to>
      <xdr:col>0</xdr:col>
      <xdr:colOff>1000125</xdr:colOff>
      <xdr:row>49</xdr:row>
      <xdr:rowOff>1228725</xdr:rowOff>
    </xdr:to>
    <xdr:pic>
      <xdr:nvPicPr>
        <xdr:cNvPr id="1069" name="Immagine 218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28575" y="64531875"/>
          <a:ext cx="97155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50</xdr:row>
      <xdr:rowOff>38100</xdr:rowOff>
    </xdr:from>
    <xdr:to>
      <xdr:col>0</xdr:col>
      <xdr:colOff>1000125</xdr:colOff>
      <xdr:row>50</xdr:row>
      <xdr:rowOff>1228725</xdr:rowOff>
    </xdr:to>
    <xdr:pic>
      <xdr:nvPicPr>
        <xdr:cNvPr id="1070" name="Immagine 220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28575" y="65865375"/>
          <a:ext cx="97155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51</xdr:row>
      <xdr:rowOff>38100</xdr:rowOff>
    </xdr:from>
    <xdr:to>
      <xdr:col>0</xdr:col>
      <xdr:colOff>1000125</xdr:colOff>
      <xdr:row>51</xdr:row>
      <xdr:rowOff>1228725</xdr:rowOff>
    </xdr:to>
    <xdr:pic>
      <xdr:nvPicPr>
        <xdr:cNvPr id="1071" name="Immagine 222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28575" y="67198875"/>
          <a:ext cx="97155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52</xdr:row>
      <xdr:rowOff>38100</xdr:rowOff>
    </xdr:from>
    <xdr:to>
      <xdr:col>0</xdr:col>
      <xdr:colOff>1000125</xdr:colOff>
      <xdr:row>52</xdr:row>
      <xdr:rowOff>1228725</xdr:rowOff>
    </xdr:to>
    <xdr:pic>
      <xdr:nvPicPr>
        <xdr:cNvPr id="1072" name="Immagine 224"/>
        <xdr:cNvPicPr>
          <a:picLocks noChangeAspect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28575" y="68532375"/>
          <a:ext cx="97155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53</xdr:row>
      <xdr:rowOff>38100</xdr:rowOff>
    </xdr:from>
    <xdr:to>
      <xdr:col>0</xdr:col>
      <xdr:colOff>1000125</xdr:colOff>
      <xdr:row>53</xdr:row>
      <xdr:rowOff>1314450</xdr:rowOff>
    </xdr:to>
    <xdr:pic>
      <xdr:nvPicPr>
        <xdr:cNvPr id="1073" name="Immagine 226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28575" y="69865875"/>
          <a:ext cx="97155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54</xdr:row>
      <xdr:rowOff>38100</xdr:rowOff>
    </xdr:from>
    <xdr:to>
      <xdr:col>0</xdr:col>
      <xdr:colOff>1000125</xdr:colOff>
      <xdr:row>54</xdr:row>
      <xdr:rowOff>1314450</xdr:rowOff>
    </xdr:to>
    <xdr:pic>
      <xdr:nvPicPr>
        <xdr:cNvPr id="1074" name="Immagine 228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28575" y="71199375"/>
          <a:ext cx="97155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55</xdr:row>
      <xdr:rowOff>38100</xdr:rowOff>
    </xdr:from>
    <xdr:to>
      <xdr:col>0</xdr:col>
      <xdr:colOff>1000125</xdr:colOff>
      <xdr:row>55</xdr:row>
      <xdr:rowOff>1314450</xdr:rowOff>
    </xdr:to>
    <xdr:pic>
      <xdr:nvPicPr>
        <xdr:cNvPr id="1075" name="Immagine 230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28575" y="72532875"/>
          <a:ext cx="97155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56</xdr:row>
      <xdr:rowOff>38100</xdr:rowOff>
    </xdr:from>
    <xdr:to>
      <xdr:col>0</xdr:col>
      <xdr:colOff>1000125</xdr:colOff>
      <xdr:row>56</xdr:row>
      <xdr:rowOff>1314450</xdr:rowOff>
    </xdr:to>
    <xdr:pic>
      <xdr:nvPicPr>
        <xdr:cNvPr id="1076" name="Immagine 232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28575" y="73866375"/>
          <a:ext cx="97155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57</xdr:row>
      <xdr:rowOff>38100</xdr:rowOff>
    </xdr:from>
    <xdr:to>
      <xdr:col>0</xdr:col>
      <xdr:colOff>1000125</xdr:colOff>
      <xdr:row>57</xdr:row>
      <xdr:rowOff>1314450</xdr:rowOff>
    </xdr:to>
    <xdr:pic>
      <xdr:nvPicPr>
        <xdr:cNvPr id="1077" name="Immagine 234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28575" y="75199875"/>
          <a:ext cx="97155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58</xdr:row>
      <xdr:rowOff>38100</xdr:rowOff>
    </xdr:from>
    <xdr:to>
      <xdr:col>0</xdr:col>
      <xdr:colOff>1000125</xdr:colOff>
      <xdr:row>58</xdr:row>
      <xdr:rowOff>1123950</xdr:rowOff>
    </xdr:to>
    <xdr:pic>
      <xdr:nvPicPr>
        <xdr:cNvPr id="1078" name="Immagine 236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28575" y="76533375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59</xdr:row>
      <xdr:rowOff>38100</xdr:rowOff>
    </xdr:from>
    <xdr:to>
      <xdr:col>0</xdr:col>
      <xdr:colOff>1000125</xdr:colOff>
      <xdr:row>59</xdr:row>
      <xdr:rowOff>1123950</xdr:rowOff>
    </xdr:to>
    <xdr:pic>
      <xdr:nvPicPr>
        <xdr:cNvPr id="1079" name="Immagine 238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28575" y="77866875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60</xdr:row>
      <xdr:rowOff>38100</xdr:rowOff>
    </xdr:from>
    <xdr:to>
      <xdr:col>0</xdr:col>
      <xdr:colOff>1000125</xdr:colOff>
      <xdr:row>60</xdr:row>
      <xdr:rowOff>1123950</xdr:rowOff>
    </xdr:to>
    <xdr:pic>
      <xdr:nvPicPr>
        <xdr:cNvPr id="1080" name="Immagine 240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28575" y="79200375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61</xdr:row>
      <xdr:rowOff>38100</xdr:rowOff>
    </xdr:from>
    <xdr:to>
      <xdr:col>0</xdr:col>
      <xdr:colOff>1000125</xdr:colOff>
      <xdr:row>61</xdr:row>
      <xdr:rowOff>1123950</xdr:rowOff>
    </xdr:to>
    <xdr:pic>
      <xdr:nvPicPr>
        <xdr:cNvPr id="1081" name="Immagine 242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28575" y="80533875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62</xdr:row>
      <xdr:rowOff>38100</xdr:rowOff>
    </xdr:from>
    <xdr:to>
      <xdr:col>0</xdr:col>
      <xdr:colOff>1000125</xdr:colOff>
      <xdr:row>62</xdr:row>
      <xdr:rowOff>1123950</xdr:rowOff>
    </xdr:to>
    <xdr:pic>
      <xdr:nvPicPr>
        <xdr:cNvPr id="1082" name="Immagine 244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28575" y="81867375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63</xdr:row>
      <xdr:rowOff>38100</xdr:rowOff>
    </xdr:from>
    <xdr:to>
      <xdr:col>0</xdr:col>
      <xdr:colOff>1000125</xdr:colOff>
      <xdr:row>63</xdr:row>
      <xdr:rowOff>1123950</xdr:rowOff>
    </xdr:to>
    <xdr:pic>
      <xdr:nvPicPr>
        <xdr:cNvPr id="1083" name="Immagine 246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28575" y="83200875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64</xdr:row>
      <xdr:rowOff>38100</xdr:rowOff>
    </xdr:from>
    <xdr:to>
      <xdr:col>0</xdr:col>
      <xdr:colOff>1000125</xdr:colOff>
      <xdr:row>64</xdr:row>
      <xdr:rowOff>1181100</xdr:rowOff>
    </xdr:to>
    <xdr:pic>
      <xdr:nvPicPr>
        <xdr:cNvPr id="1084" name="Immagine 248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28575" y="84534375"/>
          <a:ext cx="97155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65</xdr:row>
      <xdr:rowOff>38100</xdr:rowOff>
    </xdr:from>
    <xdr:to>
      <xdr:col>0</xdr:col>
      <xdr:colOff>1000125</xdr:colOff>
      <xdr:row>65</xdr:row>
      <xdr:rowOff>1181100</xdr:rowOff>
    </xdr:to>
    <xdr:pic>
      <xdr:nvPicPr>
        <xdr:cNvPr id="1085" name="Immagine 250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28575" y="85867875"/>
          <a:ext cx="97155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66</xdr:row>
      <xdr:rowOff>38100</xdr:rowOff>
    </xdr:from>
    <xdr:to>
      <xdr:col>0</xdr:col>
      <xdr:colOff>1000125</xdr:colOff>
      <xdr:row>66</xdr:row>
      <xdr:rowOff>1181100</xdr:rowOff>
    </xdr:to>
    <xdr:pic>
      <xdr:nvPicPr>
        <xdr:cNvPr id="1086" name="Immagine 252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28575" y="87201375"/>
          <a:ext cx="97155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67</xdr:row>
      <xdr:rowOff>38100</xdr:rowOff>
    </xdr:from>
    <xdr:to>
      <xdr:col>0</xdr:col>
      <xdr:colOff>1000125</xdr:colOff>
      <xdr:row>67</xdr:row>
      <xdr:rowOff>1181100</xdr:rowOff>
    </xdr:to>
    <xdr:pic>
      <xdr:nvPicPr>
        <xdr:cNvPr id="1087" name="Immagine 254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28575" y="88534875"/>
          <a:ext cx="97155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68</xdr:row>
      <xdr:rowOff>38100</xdr:rowOff>
    </xdr:from>
    <xdr:to>
      <xdr:col>0</xdr:col>
      <xdr:colOff>1000125</xdr:colOff>
      <xdr:row>68</xdr:row>
      <xdr:rowOff>1247775</xdr:rowOff>
    </xdr:to>
    <xdr:pic>
      <xdr:nvPicPr>
        <xdr:cNvPr id="1088" name="Immagine 256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28575" y="89868375"/>
          <a:ext cx="97155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69</xdr:row>
      <xdr:rowOff>38100</xdr:rowOff>
    </xdr:from>
    <xdr:to>
      <xdr:col>0</xdr:col>
      <xdr:colOff>1000125</xdr:colOff>
      <xdr:row>69</xdr:row>
      <xdr:rowOff>1247775</xdr:rowOff>
    </xdr:to>
    <xdr:pic>
      <xdr:nvPicPr>
        <xdr:cNvPr id="1089" name="Immagine 258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28575" y="91201875"/>
          <a:ext cx="97155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70</xdr:row>
      <xdr:rowOff>38100</xdr:rowOff>
    </xdr:from>
    <xdr:to>
      <xdr:col>0</xdr:col>
      <xdr:colOff>1000125</xdr:colOff>
      <xdr:row>70</xdr:row>
      <xdr:rowOff>1247775</xdr:rowOff>
    </xdr:to>
    <xdr:pic>
      <xdr:nvPicPr>
        <xdr:cNvPr id="1090" name="Immagine 260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28575" y="92535375"/>
          <a:ext cx="97155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71</xdr:row>
      <xdr:rowOff>38100</xdr:rowOff>
    </xdr:from>
    <xdr:to>
      <xdr:col>0</xdr:col>
      <xdr:colOff>1000125</xdr:colOff>
      <xdr:row>71</xdr:row>
      <xdr:rowOff>1247775</xdr:rowOff>
    </xdr:to>
    <xdr:pic>
      <xdr:nvPicPr>
        <xdr:cNvPr id="1091" name="Immagine 262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28575" y="93868875"/>
          <a:ext cx="97155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72</xdr:row>
      <xdr:rowOff>38100</xdr:rowOff>
    </xdr:from>
    <xdr:to>
      <xdr:col>0</xdr:col>
      <xdr:colOff>1000125</xdr:colOff>
      <xdr:row>72</xdr:row>
      <xdr:rowOff>1209675</xdr:rowOff>
    </xdr:to>
    <xdr:pic>
      <xdr:nvPicPr>
        <xdr:cNvPr id="1092" name="Immagine 264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28575" y="95202375"/>
          <a:ext cx="9715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73</xdr:row>
      <xdr:rowOff>38100</xdr:rowOff>
    </xdr:from>
    <xdr:to>
      <xdr:col>0</xdr:col>
      <xdr:colOff>1000125</xdr:colOff>
      <xdr:row>73</xdr:row>
      <xdr:rowOff>1209675</xdr:rowOff>
    </xdr:to>
    <xdr:pic>
      <xdr:nvPicPr>
        <xdr:cNvPr id="1093" name="Immagine 266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28575" y="96535875"/>
          <a:ext cx="9715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74</xdr:row>
      <xdr:rowOff>38100</xdr:rowOff>
    </xdr:from>
    <xdr:to>
      <xdr:col>0</xdr:col>
      <xdr:colOff>1000125</xdr:colOff>
      <xdr:row>74</xdr:row>
      <xdr:rowOff>1209675</xdr:rowOff>
    </xdr:to>
    <xdr:pic>
      <xdr:nvPicPr>
        <xdr:cNvPr id="1094" name="Immagine 268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28575" y="97869375"/>
          <a:ext cx="9715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75</xdr:row>
      <xdr:rowOff>38100</xdr:rowOff>
    </xdr:from>
    <xdr:to>
      <xdr:col>0</xdr:col>
      <xdr:colOff>1000125</xdr:colOff>
      <xdr:row>75</xdr:row>
      <xdr:rowOff>1209675</xdr:rowOff>
    </xdr:to>
    <xdr:pic>
      <xdr:nvPicPr>
        <xdr:cNvPr id="1095" name="Immagine 270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28575" y="99202875"/>
          <a:ext cx="9715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1600200</xdr:colOff>
      <xdr:row>0</xdr:row>
      <xdr:rowOff>123825</xdr:rowOff>
    </xdr:from>
    <xdr:to>
      <xdr:col>7</xdr:col>
      <xdr:colOff>28575</xdr:colOff>
      <xdr:row>2</xdr:row>
      <xdr:rowOff>152400</xdr:rowOff>
    </xdr:to>
    <xdr:pic>
      <xdr:nvPicPr>
        <xdr:cNvPr id="1096" name="Immagine 327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 t="28589"/>
        <a:stretch>
          <a:fillRect/>
        </a:stretch>
      </xdr:blipFill>
      <xdr:spPr bwMode="auto">
        <a:xfrm>
          <a:off x="3943350" y="123825"/>
          <a:ext cx="264795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30</xdr:row>
      <xdr:rowOff>95250</xdr:rowOff>
    </xdr:from>
    <xdr:to>
      <xdr:col>0</xdr:col>
      <xdr:colOff>1057275</xdr:colOff>
      <xdr:row>30</xdr:row>
      <xdr:rowOff>1114425</xdr:rowOff>
    </xdr:to>
    <xdr:pic>
      <xdr:nvPicPr>
        <xdr:cNvPr id="1097" name="Immagine 1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76200" y="37576125"/>
          <a:ext cx="981075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5</xdr:row>
      <xdr:rowOff>152400</xdr:rowOff>
    </xdr:from>
    <xdr:to>
      <xdr:col>0</xdr:col>
      <xdr:colOff>1009650</xdr:colOff>
      <xdr:row>5</xdr:row>
      <xdr:rowOff>1133475</xdr:rowOff>
    </xdr:to>
    <xdr:pic>
      <xdr:nvPicPr>
        <xdr:cNvPr id="1098" name="Immagine 3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38100" y="4295775"/>
          <a:ext cx="971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7"/>
  <sheetViews>
    <sheetView tabSelected="1" zoomScale="87" zoomScaleNormal="87" workbookViewId="0">
      <selection activeCell="P1" sqref="P1:P1048576"/>
    </sheetView>
  </sheetViews>
  <sheetFormatPr defaultRowHeight="15" x14ac:dyDescent="0.25"/>
  <cols>
    <col min="1" max="1" width="16.7109375" customWidth="1"/>
    <col min="2" max="2" width="18.42578125" style="31" bestFit="1" customWidth="1"/>
    <col min="3" max="3" width="42.140625" bestFit="1" customWidth="1"/>
    <col min="4" max="8" width="5.28515625" customWidth="1"/>
    <col min="9" max="11" width="6.28515625" customWidth="1"/>
    <col min="12" max="12" width="6.28515625" style="21" customWidth="1"/>
    <col min="13" max="14" width="12" style="26" customWidth="1"/>
    <col min="15" max="15" width="19" bestFit="1" customWidth="1"/>
  </cols>
  <sheetData>
    <row r="1" spans="1:18" ht="69.75" customHeight="1" x14ac:dyDescent="0.35">
      <c r="A1" s="33"/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1"/>
      <c r="P1" s="1"/>
      <c r="Q1" s="1"/>
      <c r="R1" s="1"/>
    </row>
    <row r="2" spans="1:18" ht="21.95" customHeight="1" x14ac:dyDescent="0.25">
      <c r="A2" s="5"/>
      <c r="B2" s="6" t="s">
        <v>5</v>
      </c>
      <c r="C2" s="6" t="s">
        <v>5</v>
      </c>
      <c r="D2" s="7"/>
      <c r="E2" s="7"/>
      <c r="F2" s="7"/>
      <c r="G2" s="7"/>
      <c r="H2" s="7"/>
      <c r="I2" s="7"/>
      <c r="J2" s="7"/>
      <c r="K2" s="7"/>
      <c r="L2" s="17"/>
      <c r="M2" s="22"/>
      <c r="N2" s="22"/>
      <c r="O2" s="2"/>
      <c r="P2" s="2"/>
      <c r="Q2" s="2"/>
      <c r="R2" s="2"/>
    </row>
    <row r="3" spans="1:18" s="4" customFormat="1" ht="24.95" customHeight="1" x14ac:dyDescent="0.25">
      <c r="A3" s="8" t="s">
        <v>0</v>
      </c>
      <c r="B3" s="8" t="s">
        <v>1</v>
      </c>
      <c r="C3" s="8" t="s">
        <v>2</v>
      </c>
      <c r="D3" s="9" t="s">
        <v>6</v>
      </c>
      <c r="E3" s="9" t="s">
        <v>7</v>
      </c>
      <c r="F3" s="9" t="s">
        <v>8</v>
      </c>
      <c r="G3" s="9" t="s">
        <v>9</v>
      </c>
      <c r="H3" s="9" t="s">
        <v>10</v>
      </c>
      <c r="I3" s="9" t="s">
        <v>11</v>
      </c>
      <c r="J3" s="9" t="s">
        <v>12</v>
      </c>
      <c r="K3" s="9"/>
      <c r="L3" s="18" t="s">
        <v>3</v>
      </c>
      <c r="M3" s="23" t="s">
        <v>4</v>
      </c>
      <c r="N3" s="27" t="s">
        <v>144</v>
      </c>
      <c r="O3" s="3" t="s">
        <v>147</v>
      </c>
      <c r="P3" s="3"/>
      <c r="Q3" s="3"/>
      <c r="R3" s="3"/>
    </row>
    <row r="4" spans="1:18" ht="105" customHeight="1" x14ac:dyDescent="0.25">
      <c r="A4" s="10"/>
      <c r="B4" s="30" t="s">
        <v>13</v>
      </c>
      <c r="C4" s="11" t="s">
        <v>14</v>
      </c>
      <c r="D4" s="13"/>
      <c r="E4" s="12">
        <v>0</v>
      </c>
      <c r="F4" s="12">
        <v>0</v>
      </c>
      <c r="G4" s="12">
        <v>0</v>
      </c>
      <c r="H4" s="12">
        <v>0</v>
      </c>
      <c r="I4" s="12">
        <v>0</v>
      </c>
      <c r="J4" s="12"/>
      <c r="K4" s="12"/>
      <c r="L4" s="19">
        <f>SUM(D4:K4)</f>
        <v>0</v>
      </c>
      <c r="M4" s="24">
        <v>146</v>
      </c>
      <c r="N4" s="28">
        <v>365</v>
      </c>
      <c r="O4" s="2" t="s">
        <v>148</v>
      </c>
      <c r="P4" s="2"/>
      <c r="Q4" s="2"/>
      <c r="R4" s="2"/>
    </row>
    <row r="5" spans="1:18" ht="105" customHeight="1" x14ac:dyDescent="0.25">
      <c r="A5" s="10"/>
      <c r="B5" s="30" t="s">
        <v>15</v>
      </c>
      <c r="C5" s="11" t="s">
        <v>16</v>
      </c>
      <c r="D5" s="13"/>
      <c r="E5" s="12">
        <v>3</v>
      </c>
      <c r="F5" s="12">
        <v>8</v>
      </c>
      <c r="G5" s="12">
        <v>44</v>
      </c>
      <c r="H5" s="12">
        <v>53</v>
      </c>
      <c r="I5" s="12">
        <v>26</v>
      </c>
      <c r="J5" s="12">
        <v>14</v>
      </c>
      <c r="K5" s="12"/>
      <c r="L5" s="19">
        <f t="shared" ref="L5:L34" si="0">SUM(D5:K5)</f>
        <v>148</v>
      </c>
      <c r="M5" s="24">
        <v>146</v>
      </c>
      <c r="N5" s="28">
        <v>365</v>
      </c>
      <c r="O5" s="2" t="s">
        <v>148</v>
      </c>
      <c r="P5" s="2"/>
      <c r="Q5" s="2"/>
      <c r="R5" s="2"/>
    </row>
    <row r="6" spans="1:18" ht="105" customHeight="1" x14ac:dyDescent="0.25">
      <c r="A6" s="10"/>
      <c r="B6" s="30" t="s">
        <v>145</v>
      </c>
      <c r="C6" s="11" t="s">
        <v>146</v>
      </c>
      <c r="D6" s="13"/>
      <c r="E6" s="13"/>
      <c r="F6" s="12">
        <v>0</v>
      </c>
      <c r="G6" s="13"/>
      <c r="H6" s="12">
        <v>0</v>
      </c>
      <c r="I6" s="13"/>
      <c r="J6" s="13"/>
      <c r="K6" s="12"/>
      <c r="L6" s="19">
        <f t="shared" si="0"/>
        <v>0</v>
      </c>
      <c r="M6" s="24">
        <v>146</v>
      </c>
      <c r="N6" s="28">
        <v>365</v>
      </c>
      <c r="O6" s="2" t="s">
        <v>148</v>
      </c>
      <c r="P6" s="2"/>
      <c r="Q6" s="2"/>
      <c r="R6" s="2"/>
    </row>
    <row r="7" spans="1:18" ht="105" customHeight="1" x14ac:dyDescent="0.25">
      <c r="A7" s="10"/>
      <c r="B7" s="30" t="s">
        <v>17</v>
      </c>
      <c r="C7" s="11" t="s">
        <v>18</v>
      </c>
      <c r="D7" s="13"/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/>
      <c r="L7" s="19">
        <f>SUM(D7:K7)</f>
        <v>0</v>
      </c>
      <c r="M7" s="24">
        <v>146</v>
      </c>
      <c r="N7" s="28">
        <v>365</v>
      </c>
      <c r="O7" s="2" t="s">
        <v>148</v>
      </c>
      <c r="P7" s="2"/>
      <c r="Q7" s="2"/>
      <c r="R7" s="2"/>
    </row>
    <row r="8" spans="1:18" ht="105" customHeight="1" x14ac:dyDescent="0.25">
      <c r="A8" s="10"/>
      <c r="B8" s="30" t="s">
        <v>19</v>
      </c>
      <c r="C8" s="11" t="s">
        <v>20</v>
      </c>
      <c r="D8" s="13"/>
      <c r="E8" s="12">
        <v>0</v>
      </c>
      <c r="F8" s="12">
        <v>0</v>
      </c>
      <c r="G8" s="12">
        <v>0</v>
      </c>
      <c r="H8" s="12">
        <v>0</v>
      </c>
      <c r="I8" s="12">
        <v>0</v>
      </c>
      <c r="J8" s="12">
        <v>0</v>
      </c>
      <c r="K8" s="12"/>
      <c r="L8" s="19">
        <f t="shared" si="0"/>
        <v>0</v>
      </c>
      <c r="M8" s="24">
        <v>146</v>
      </c>
      <c r="N8" s="28">
        <v>365</v>
      </c>
      <c r="O8" s="2" t="s">
        <v>148</v>
      </c>
      <c r="P8" s="2"/>
      <c r="Q8" s="2"/>
      <c r="R8" s="2"/>
    </row>
    <row r="9" spans="1:18" ht="105" customHeight="1" x14ac:dyDescent="0.25">
      <c r="A9" s="10"/>
      <c r="B9" s="30" t="s">
        <v>21</v>
      </c>
      <c r="C9" s="11" t="s">
        <v>22</v>
      </c>
      <c r="D9" s="13"/>
      <c r="E9" s="13"/>
      <c r="F9" s="13"/>
      <c r="G9" s="12">
        <v>0</v>
      </c>
      <c r="H9" s="12">
        <v>0</v>
      </c>
      <c r="I9" s="13"/>
      <c r="J9" s="13"/>
      <c r="K9" s="13"/>
      <c r="L9" s="19">
        <f t="shared" si="0"/>
        <v>0</v>
      </c>
      <c r="M9" s="24">
        <v>146</v>
      </c>
      <c r="N9" s="28">
        <v>365</v>
      </c>
      <c r="O9" s="2" t="s">
        <v>148</v>
      </c>
      <c r="P9" s="2"/>
      <c r="Q9" s="2"/>
      <c r="R9" s="2"/>
    </row>
    <row r="10" spans="1:18" ht="105" customHeight="1" x14ac:dyDescent="0.25">
      <c r="A10" s="10"/>
      <c r="B10" s="30" t="s">
        <v>23</v>
      </c>
      <c r="C10" s="11" t="s">
        <v>24</v>
      </c>
      <c r="D10" s="13"/>
      <c r="E10" s="13"/>
      <c r="F10" s="12">
        <v>0</v>
      </c>
      <c r="G10" s="12">
        <v>0</v>
      </c>
      <c r="H10" s="12">
        <v>0</v>
      </c>
      <c r="I10" s="12">
        <v>0</v>
      </c>
      <c r="J10" s="13"/>
      <c r="K10" s="13"/>
      <c r="L10" s="19">
        <f t="shared" si="0"/>
        <v>0</v>
      </c>
      <c r="M10" s="24">
        <v>146</v>
      </c>
      <c r="N10" s="28">
        <v>365</v>
      </c>
      <c r="O10" s="2" t="s">
        <v>148</v>
      </c>
      <c r="P10" s="2"/>
      <c r="Q10" s="2"/>
      <c r="R10" s="2"/>
    </row>
    <row r="11" spans="1:18" ht="105" customHeight="1" x14ac:dyDescent="0.25">
      <c r="A11" s="10"/>
      <c r="B11" s="30" t="s">
        <v>25</v>
      </c>
      <c r="C11" s="11" t="s">
        <v>26</v>
      </c>
      <c r="D11" s="13"/>
      <c r="E11" s="12">
        <v>31</v>
      </c>
      <c r="F11" s="12">
        <v>57</v>
      </c>
      <c r="G11" s="12">
        <v>121</v>
      </c>
      <c r="H11" s="12">
        <v>146</v>
      </c>
      <c r="I11" s="13"/>
      <c r="J11" s="13"/>
      <c r="K11" s="13"/>
      <c r="L11" s="19">
        <f t="shared" si="0"/>
        <v>355</v>
      </c>
      <c r="M11" s="24">
        <v>146</v>
      </c>
      <c r="N11" s="28">
        <v>365</v>
      </c>
      <c r="O11" s="2" t="s">
        <v>148</v>
      </c>
      <c r="P11" s="2"/>
      <c r="Q11" s="2"/>
      <c r="R11" s="2"/>
    </row>
    <row r="12" spans="1:18" ht="105" customHeight="1" x14ac:dyDescent="0.25">
      <c r="A12" s="10"/>
      <c r="B12" s="30" t="s">
        <v>27</v>
      </c>
      <c r="C12" s="11" t="s">
        <v>28</v>
      </c>
      <c r="D12" s="13"/>
      <c r="E12" s="12">
        <v>0</v>
      </c>
      <c r="F12" s="12">
        <v>0</v>
      </c>
      <c r="G12" s="12">
        <v>0</v>
      </c>
      <c r="H12" s="12">
        <v>0</v>
      </c>
      <c r="I12" s="13"/>
      <c r="J12" s="13"/>
      <c r="K12" s="13"/>
      <c r="L12" s="19">
        <f t="shared" si="0"/>
        <v>0</v>
      </c>
      <c r="M12" s="24">
        <v>146</v>
      </c>
      <c r="N12" s="28">
        <v>365</v>
      </c>
      <c r="O12" s="2" t="s">
        <v>148</v>
      </c>
      <c r="P12" s="2"/>
      <c r="Q12" s="2"/>
      <c r="R12" s="2"/>
    </row>
    <row r="13" spans="1:18" ht="105" customHeight="1" x14ac:dyDescent="0.25">
      <c r="A13" s="10"/>
      <c r="B13" s="30" t="s">
        <v>29</v>
      </c>
      <c r="C13" s="11" t="s">
        <v>30</v>
      </c>
      <c r="D13" s="13"/>
      <c r="E13" s="12">
        <v>15</v>
      </c>
      <c r="F13" s="12">
        <v>27</v>
      </c>
      <c r="G13" s="12">
        <v>51</v>
      </c>
      <c r="H13" s="12">
        <v>70</v>
      </c>
      <c r="I13" s="12">
        <v>60</v>
      </c>
      <c r="J13" s="12">
        <v>28</v>
      </c>
      <c r="K13" s="12"/>
      <c r="L13" s="19">
        <f t="shared" si="0"/>
        <v>251</v>
      </c>
      <c r="M13" s="24">
        <v>146</v>
      </c>
      <c r="N13" s="28">
        <v>365</v>
      </c>
      <c r="O13" s="2" t="s">
        <v>148</v>
      </c>
      <c r="P13" s="2"/>
      <c r="Q13" s="2"/>
      <c r="R13" s="2"/>
    </row>
    <row r="14" spans="1:18" ht="105" customHeight="1" x14ac:dyDescent="0.25">
      <c r="A14" s="10"/>
      <c r="B14" s="30" t="s">
        <v>31</v>
      </c>
      <c r="C14" s="11" t="s">
        <v>32</v>
      </c>
      <c r="D14" s="13"/>
      <c r="E14" s="13"/>
      <c r="F14" s="12">
        <v>3</v>
      </c>
      <c r="G14" s="12">
        <v>3</v>
      </c>
      <c r="H14" s="12">
        <v>3</v>
      </c>
      <c r="I14" s="13"/>
      <c r="J14" s="13"/>
      <c r="K14" s="12"/>
      <c r="L14" s="19">
        <f t="shared" si="0"/>
        <v>9</v>
      </c>
      <c r="M14" s="24">
        <v>146</v>
      </c>
      <c r="N14" s="28">
        <v>365</v>
      </c>
      <c r="O14" s="2" t="s">
        <v>148</v>
      </c>
      <c r="P14" s="2"/>
      <c r="Q14" s="2"/>
      <c r="R14" s="2"/>
    </row>
    <row r="15" spans="1:18" ht="105" customHeight="1" x14ac:dyDescent="0.25">
      <c r="A15" s="10"/>
      <c r="B15" s="30" t="s">
        <v>33</v>
      </c>
      <c r="C15" s="11" t="s">
        <v>34</v>
      </c>
      <c r="D15" s="13"/>
      <c r="E15" s="12">
        <v>0</v>
      </c>
      <c r="F15" s="12">
        <v>0</v>
      </c>
      <c r="G15" s="12">
        <v>26</v>
      </c>
      <c r="H15" s="12">
        <v>40</v>
      </c>
      <c r="I15" s="12">
        <v>33</v>
      </c>
      <c r="J15" s="12">
        <v>25</v>
      </c>
      <c r="K15" s="12"/>
      <c r="L15" s="19">
        <f t="shared" si="0"/>
        <v>124</v>
      </c>
      <c r="M15" s="24">
        <v>146</v>
      </c>
      <c r="N15" s="28">
        <v>365</v>
      </c>
      <c r="O15" s="2" t="s">
        <v>148</v>
      </c>
      <c r="P15" s="2"/>
      <c r="Q15" s="2"/>
      <c r="R15" s="2"/>
    </row>
    <row r="16" spans="1:18" ht="105" customHeight="1" x14ac:dyDescent="0.25">
      <c r="A16" s="10"/>
      <c r="B16" s="30" t="s">
        <v>36</v>
      </c>
      <c r="C16" s="11" t="s">
        <v>37</v>
      </c>
      <c r="D16" s="13"/>
      <c r="E16" s="12">
        <v>8</v>
      </c>
      <c r="F16" s="12">
        <v>8</v>
      </c>
      <c r="G16" s="12">
        <v>32</v>
      </c>
      <c r="H16" s="12">
        <v>67</v>
      </c>
      <c r="I16" s="12">
        <v>55</v>
      </c>
      <c r="J16" s="12">
        <v>28</v>
      </c>
      <c r="K16" s="12"/>
      <c r="L16" s="19">
        <f t="shared" si="0"/>
        <v>198</v>
      </c>
      <c r="M16" s="24">
        <v>146</v>
      </c>
      <c r="N16" s="28">
        <v>365</v>
      </c>
      <c r="O16" s="2" t="s">
        <v>148</v>
      </c>
      <c r="P16" s="2"/>
      <c r="Q16" s="2"/>
      <c r="R16" s="2"/>
    </row>
    <row r="17" spans="1:18" ht="105" customHeight="1" x14ac:dyDescent="0.25">
      <c r="A17" s="10"/>
      <c r="B17" s="30" t="s">
        <v>38</v>
      </c>
      <c r="C17" s="11" t="s">
        <v>39</v>
      </c>
      <c r="D17" s="13"/>
      <c r="E17" s="13"/>
      <c r="F17" s="13"/>
      <c r="G17" s="13"/>
      <c r="H17" s="12">
        <v>0</v>
      </c>
      <c r="I17" s="12">
        <v>0</v>
      </c>
      <c r="J17" s="12">
        <v>0</v>
      </c>
      <c r="K17" s="12"/>
      <c r="L17" s="19">
        <f t="shared" si="0"/>
        <v>0</v>
      </c>
      <c r="M17" s="24">
        <v>146</v>
      </c>
      <c r="N17" s="28">
        <v>365</v>
      </c>
      <c r="O17" s="2" t="s">
        <v>148</v>
      </c>
      <c r="P17" s="2"/>
      <c r="Q17" s="2"/>
      <c r="R17" s="2"/>
    </row>
    <row r="18" spans="1:18" ht="105" customHeight="1" x14ac:dyDescent="0.25">
      <c r="A18" s="10"/>
      <c r="B18" s="30" t="s">
        <v>42</v>
      </c>
      <c r="C18" s="11" t="s">
        <v>43</v>
      </c>
      <c r="D18" s="13"/>
      <c r="E18" s="12">
        <v>13</v>
      </c>
      <c r="F18" s="12">
        <v>23</v>
      </c>
      <c r="G18" s="12">
        <v>42</v>
      </c>
      <c r="H18" s="12">
        <v>44</v>
      </c>
      <c r="I18" s="12">
        <v>29</v>
      </c>
      <c r="J18" s="12">
        <v>15</v>
      </c>
      <c r="K18" s="12"/>
      <c r="L18" s="19">
        <f t="shared" si="0"/>
        <v>166</v>
      </c>
      <c r="M18" s="24">
        <v>146</v>
      </c>
      <c r="N18" s="28">
        <v>365</v>
      </c>
      <c r="O18" s="2" t="s">
        <v>148</v>
      </c>
      <c r="P18" s="2"/>
      <c r="Q18" s="2"/>
      <c r="R18" s="2"/>
    </row>
    <row r="19" spans="1:18" ht="105" customHeight="1" x14ac:dyDescent="0.25">
      <c r="A19" s="10"/>
      <c r="B19" s="30" t="s">
        <v>44</v>
      </c>
      <c r="C19" s="11" t="s">
        <v>45</v>
      </c>
      <c r="D19" s="13"/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3"/>
      <c r="K19" s="13"/>
      <c r="L19" s="19">
        <f t="shared" si="0"/>
        <v>0</v>
      </c>
      <c r="M19" s="24">
        <v>146</v>
      </c>
      <c r="N19" s="28">
        <v>365</v>
      </c>
      <c r="O19" s="2" t="s">
        <v>148</v>
      </c>
      <c r="P19" s="2"/>
      <c r="Q19" s="2"/>
      <c r="R19" s="2"/>
    </row>
    <row r="20" spans="1:18" ht="105" customHeight="1" x14ac:dyDescent="0.25">
      <c r="A20" s="10"/>
      <c r="B20" s="30" t="s">
        <v>46</v>
      </c>
      <c r="C20" s="11" t="s">
        <v>47</v>
      </c>
      <c r="D20" s="13"/>
      <c r="E20" s="12">
        <v>8</v>
      </c>
      <c r="F20" s="12">
        <v>13</v>
      </c>
      <c r="G20" s="12">
        <v>18</v>
      </c>
      <c r="H20" s="12">
        <v>23</v>
      </c>
      <c r="I20" s="12">
        <v>24</v>
      </c>
      <c r="J20" s="12">
        <v>13</v>
      </c>
      <c r="K20" s="12"/>
      <c r="L20" s="19">
        <f t="shared" si="0"/>
        <v>99</v>
      </c>
      <c r="M20" s="24">
        <v>146</v>
      </c>
      <c r="N20" s="28">
        <v>365</v>
      </c>
      <c r="O20" s="2" t="s">
        <v>148</v>
      </c>
      <c r="P20" s="2"/>
      <c r="Q20" s="2"/>
      <c r="R20" s="2"/>
    </row>
    <row r="21" spans="1:18" ht="105" customHeight="1" x14ac:dyDescent="0.25">
      <c r="A21" s="10"/>
      <c r="B21" s="30" t="s">
        <v>48</v>
      </c>
      <c r="C21" s="11" t="s">
        <v>49</v>
      </c>
      <c r="D21" s="13"/>
      <c r="E21" s="12">
        <v>5</v>
      </c>
      <c r="F21" s="12">
        <v>7</v>
      </c>
      <c r="G21" s="12">
        <v>6</v>
      </c>
      <c r="H21" s="12">
        <v>19</v>
      </c>
      <c r="I21" s="12">
        <v>15</v>
      </c>
      <c r="J21" s="12">
        <v>3</v>
      </c>
      <c r="K21" s="12"/>
      <c r="L21" s="19">
        <f t="shared" si="0"/>
        <v>55</v>
      </c>
      <c r="M21" s="24">
        <v>146</v>
      </c>
      <c r="N21" s="28">
        <v>365</v>
      </c>
      <c r="O21" s="2" t="s">
        <v>148</v>
      </c>
      <c r="P21" s="2"/>
      <c r="Q21" s="2"/>
      <c r="R21" s="2"/>
    </row>
    <row r="22" spans="1:18" ht="105" customHeight="1" x14ac:dyDescent="0.25">
      <c r="A22" s="10"/>
      <c r="B22" s="30" t="s">
        <v>50</v>
      </c>
      <c r="C22" s="11" t="s">
        <v>51</v>
      </c>
      <c r="D22" s="13"/>
      <c r="E22" s="12">
        <v>5</v>
      </c>
      <c r="F22" s="12">
        <v>10</v>
      </c>
      <c r="G22" s="12">
        <v>21</v>
      </c>
      <c r="H22" s="12">
        <v>26</v>
      </c>
      <c r="I22" s="12">
        <v>21</v>
      </c>
      <c r="J22" s="12">
        <v>9</v>
      </c>
      <c r="K22" s="12"/>
      <c r="L22" s="19">
        <f t="shared" si="0"/>
        <v>92</v>
      </c>
      <c r="M22" s="24">
        <v>146</v>
      </c>
      <c r="N22" s="28">
        <v>365</v>
      </c>
      <c r="O22" s="2" t="s">
        <v>148</v>
      </c>
      <c r="P22" s="2"/>
      <c r="Q22" s="2"/>
      <c r="R22" s="2"/>
    </row>
    <row r="23" spans="1:18" ht="105" customHeight="1" x14ac:dyDescent="0.25">
      <c r="A23" s="10"/>
      <c r="B23" s="30" t="s">
        <v>52</v>
      </c>
      <c r="C23" s="11" t="s">
        <v>53</v>
      </c>
      <c r="D23" s="13"/>
      <c r="E23" s="13"/>
      <c r="F23" s="13"/>
      <c r="G23" s="12">
        <v>0</v>
      </c>
      <c r="H23" s="12">
        <v>0</v>
      </c>
      <c r="I23" s="13"/>
      <c r="J23" s="12"/>
      <c r="K23" s="13"/>
      <c r="L23" s="19">
        <f t="shared" si="0"/>
        <v>0</v>
      </c>
      <c r="M23" s="24">
        <v>146</v>
      </c>
      <c r="N23" s="28">
        <v>365</v>
      </c>
      <c r="O23" s="2" t="s">
        <v>148</v>
      </c>
      <c r="P23" s="2"/>
      <c r="Q23" s="2"/>
      <c r="R23" s="2"/>
    </row>
    <row r="24" spans="1:18" ht="105" customHeight="1" x14ac:dyDescent="0.25">
      <c r="A24" s="10"/>
      <c r="B24" s="30" t="s">
        <v>54</v>
      </c>
      <c r="C24" s="11" t="s">
        <v>55</v>
      </c>
      <c r="D24" s="13"/>
      <c r="E24" s="12">
        <v>10</v>
      </c>
      <c r="F24" s="12">
        <v>23</v>
      </c>
      <c r="G24" s="12">
        <v>60</v>
      </c>
      <c r="H24" s="12">
        <v>62</v>
      </c>
      <c r="I24" s="12">
        <v>33</v>
      </c>
      <c r="J24" s="12">
        <v>16</v>
      </c>
      <c r="K24" s="12"/>
      <c r="L24" s="19">
        <f t="shared" si="0"/>
        <v>204</v>
      </c>
      <c r="M24" s="24">
        <v>146</v>
      </c>
      <c r="N24" s="28">
        <v>365</v>
      </c>
      <c r="O24" s="2" t="s">
        <v>148</v>
      </c>
      <c r="P24" s="2"/>
      <c r="Q24" s="2"/>
      <c r="R24" s="2"/>
    </row>
    <row r="25" spans="1:18" ht="105" customHeight="1" x14ac:dyDescent="0.25">
      <c r="A25" s="10"/>
      <c r="B25" s="30" t="s">
        <v>56</v>
      </c>
      <c r="C25" s="11" t="s">
        <v>57</v>
      </c>
      <c r="D25" s="13"/>
      <c r="E25" s="12">
        <v>3</v>
      </c>
      <c r="F25" s="12">
        <v>7</v>
      </c>
      <c r="G25" s="12">
        <v>49</v>
      </c>
      <c r="H25" s="12">
        <v>40</v>
      </c>
      <c r="I25" s="12">
        <v>37</v>
      </c>
      <c r="J25" s="12">
        <v>24</v>
      </c>
      <c r="K25" s="12"/>
      <c r="L25" s="19">
        <f t="shared" si="0"/>
        <v>160</v>
      </c>
      <c r="M25" s="24">
        <v>146</v>
      </c>
      <c r="N25" s="28">
        <v>365</v>
      </c>
      <c r="O25" s="2" t="s">
        <v>148</v>
      </c>
      <c r="P25" s="2"/>
      <c r="Q25" s="2"/>
      <c r="R25" s="2"/>
    </row>
    <row r="26" spans="1:18" ht="105" customHeight="1" x14ac:dyDescent="0.25">
      <c r="A26" s="10"/>
      <c r="B26" s="30" t="s">
        <v>58</v>
      </c>
      <c r="C26" s="11" t="s">
        <v>59</v>
      </c>
      <c r="D26" s="13"/>
      <c r="E26" s="12">
        <v>2</v>
      </c>
      <c r="F26" s="12">
        <v>17</v>
      </c>
      <c r="G26" s="12">
        <v>40</v>
      </c>
      <c r="H26" s="12">
        <v>40</v>
      </c>
      <c r="I26" s="12">
        <v>20</v>
      </c>
      <c r="J26" s="12">
        <v>10</v>
      </c>
      <c r="K26" s="12"/>
      <c r="L26" s="19">
        <f t="shared" si="0"/>
        <v>129</v>
      </c>
      <c r="M26" s="24">
        <v>146</v>
      </c>
      <c r="N26" s="28">
        <v>365</v>
      </c>
      <c r="O26" s="2" t="s">
        <v>148</v>
      </c>
      <c r="P26" s="2"/>
      <c r="Q26" s="2"/>
      <c r="R26" s="2"/>
    </row>
    <row r="27" spans="1:18" ht="105" customHeight="1" x14ac:dyDescent="0.25">
      <c r="A27" s="10"/>
      <c r="B27" s="30" t="s">
        <v>60</v>
      </c>
      <c r="C27" s="11" t="s">
        <v>61</v>
      </c>
      <c r="D27" s="13"/>
      <c r="E27" s="12"/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/>
      <c r="L27" s="19">
        <f t="shared" si="0"/>
        <v>0</v>
      </c>
      <c r="M27" s="24">
        <v>146</v>
      </c>
      <c r="N27" s="28">
        <v>365</v>
      </c>
      <c r="O27" s="2" t="s">
        <v>148</v>
      </c>
      <c r="P27" s="2"/>
      <c r="Q27" s="2"/>
      <c r="R27" s="2"/>
    </row>
    <row r="28" spans="1:18" ht="105" customHeight="1" x14ac:dyDescent="0.25">
      <c r="A28" s="10"/>
      <c r="B28" s="30" t="s">
        <v>62</v>
      </c>
      <c r="C28" s="11" t="s">
        <v>63</v>
      </c>
      <c r="D28" s="13"/>
      <c r="E28" s="12">
        <v>24</v>
      </c>
      <c r="F28" s="12">
        <v>49</v>
      </c>
      <c r="G28" s="12">
        <v>86</v>
      </c>
      <c r="H28" s="12">
        <v>98</v>
      </c>
      <c r="I28" s="12">
        <v>55</v>
      </c>
      <c r="J28" s="13"/>
      <c r="K28" s="13"/>
      <c r="L28" s="19">
        <f t="shared" si="0"/>
        <v>312</v>
      </c>
      <c r="M28" s="24">
        <v>146</v>
      </c>
      <c r="N28" s="28">
        <v>365</v>
      </c>
      <c r="O28" s="2" t="s">
        <v>148</v>
      </c>
      <c r="P28" s="2"/>
      <c r="Q28" s="2"/>
      <c r="R28" s="2"/>
    </row>
    <row r="29" spans="1:18" ht="105" customHeight="1" x14ac:dyDescent="0.25">
      <c r="A29" s="10"/>
      <c r="B29" s="30" t="s">
        <v>64</v>
      </c>
      <c r="C29" s="11" t="s">
        <v>65</v>
      </c>
      <c r="D29" s="13"/>
      <c r="E29" s="12">
        <v>7</v>
      </c>
      <c r="F29" s="12">
        <v>24</v>
      </c>
      <c r="G29" s="12">
        <v>52</v>
      </c>
      <c r="H29" s="12">
        <v>59</v>
      </c>
      <c r="I29" s="12">
        <v>31</v>
      </c>
      <c r="J29" s="12">
        <v>16</v>
      </c>
      <c r="K29" s="12"/>
      <c r="L29" s="19">
        <f t="shared" si="0"/>
        <v>189</v>
      </c>
      <c r="M29" s="24">
        <v>146</v>
      </c>
      <c r="N29" s="28">
        <v>365</v>
      </c>
      <c r="O29" s="2" t="s">
        <v>148</v>
      </c>
      <c r="P29" s="2"/>
      <c r="Q29" s="2"/>
      <c r="R29" s="2"/>
    </row>
    <row r="30" spans="1:18" ht="105" customHeight="1" x14ac:dyDescent="0.25">
      <c r="A30" s="10"/>
      <c r="B30" s="30" t="s">
        <v>66</v>
      </c>
      <c r="C30" s="11" t="s">
        <v>67</v>
      </c>
      <c r="D30" s="13"/>
      <c r="E30" s="12"/>
      <c r="F30" s="13"/>
      <c r="G30" s="12">
        <v>14</v>
      </c>
      <c r="H30" s="12">
        <v>33</v>
      </c>
      <c r="I30" s="12">
        <v>24</v>
      </c>
      <c r="J30" s="12">
        <v>9</v>
      </c>
      <c r="K30" s="12"/>
      <c r="L30" s="19">
        <f t="shared" si="0"/>
        <v>80</v>
      </c>
      <c r="M30" s="24">
        <v>146</v>
      </c>
      <c r="N30" s="28">
        <v>365</v>
      </c>
      <c r="O30" s="2" t="s">
        <v>148</v>
      </c>
      <c r="P30" s="2"/>
      <c r="Q30" s="2"/>
      <c r="R30" s="2"/>
    </row>
    <row r="31" spans="1:18" ht="105" customHeight="1" x14ac:dyDescent="0.25">
      <c r="A31" s="10"/>
      <c r="B31" s="30" t="s">
        <v>68</v>
      </c>
      <c r="C31" s="11" t="s">
        <v>69</v>
      </c>
      <c r="D31" s="13"/>
      <c r="E31" s="12">
        <v>0</v>
      </c>
      <c r="F31" s="13"/>
      <c r="G31" s="12">
        <v>0</v>
      </c>
      <c r="H31" s="13"/>
      <c r="I31" s="13"/>
      <c r="J31" s="12">
        <v>0</v>
      </c>
      <c r="K31" s="12"/>
      <c r="L31" s="19">
        <f t="shared" si="0"/>
        <v>0</v>
      </c>
      <c r="M31" s="24">
        <v>146</v>
      </c>
      <c r="N31" s="28">
        <v>365</v>
      </c>
      <c r="O31" s="2" t="s">
        <v>148</v>
      </c>
      <c r="P31" s="2"/>
      <c r="Q31" s="2"/>
      <c r="R31" s="2"/>
    </row>
    <row r="32" spans="1:18" ht="105" customHeight="1" x14ac:dyDescent="0.25">
      <c r="A32" s="10"/>
      <c r="B32" s="30" t="s">
        <v>70</v>
      </c>
      <c r="C32" s="11" t="s">
        <v>71</v>
      </c>
      <c r="D32" s="13"/>
      <c r="E32" s="13"/>
      <c r="F32" s="12">
        <v>6</v>
      </c>
      <c r="G32" s="12">
        <v>6</v>
      </c>
      <c r="H32" s="12">
        <v>6</v>
      </c>
      <c r="I32" s="12">
        <v>4</v>
      </c>
      <c r="J32" s="13"/>
      <c r="K32" s="12"/>
      <c r="L32" s="19">
        <f t="shared" si="0"/>
        <v>22</v>
      </c>
      <c r="M32" s="24">
        <v>146</v>
      </c>
      <c r="N32" s="28">
        <v>365</v>
      </c>
      <c r="O32" s="2" t="s">
        <v>148</v>
      </c>
      <c r="P32" s="2"/>
      <c r="Q32" s="2"/>
      <c r="R32" s="2"/>
    </row>
    <row r="33" spans="1:18" ht="105" customHeight="1" x14ac:dyDescent="0.25">
      <c r="A33" s="10"/>
      <c r="B33" s="30" t="s">
        <v>72</v>
      </c>
      <c r="C33" s="11" t="s">
        <v>73</v>
      </c>
      <c r="D33" s="13"/>
      <c r="E33" s="12">
        <v>2</v>
      </c>
      <c r="F33" s="12">
        <v>10</v>
      </c>
      <c r="G33" s="12">
        <v>16</v>
      </c>
      <c r="H33" s="12">
        <v>14</v>
      </c>
      <c r="I33" s="12">
        <v>8</v>
      </c>
      <c r="J33" s="12">
        <v>3</v>
      </c>
      <c r="K33" s="12"/>
      <c r="L33" s="19">
        <f t="shared" si="0"/>
        <v>53</v>
      </c>
      <c r="M33" s="24">
        <v>146</v>
      </c>
      <c r="N33" s="28">
        <v>365</v>
      </c>
      <c r="O33" s="2" t="s">
        <v>148</v>
      </c>
      <c r="P33" s="2"/>
      <c r="Q33" s="2"/>
      <c r="R33" s="2"/>
    </row>
    <row r="34" spans="1:18" ht="105" customHeight="1" x14ac:dyDescent="0.25">
      <c r="A34" s="10"/>
      <c r="B34" s="30" t="s">
        <v>74</v>
      </c>
      <c r="C34" s="11" t="s">
        <v>75</v>
      </c>
      <c r="D34" s="13"/>
      <c r="E34" s="12">
        <v>9</v>
      </c>
      <c r="F34" s="12">
        <v>22</v>
      </c>
      <c r="G34" s="12">
        <v>28</v>
      </c>
      <c r="H34" s="12">
        <v>35</v>
      </c>
      <c r="I34" s="12">
        <v>15</v>
      </c>
      <c r="J34" s="12">
        <v>3</v>
      </c>
      <c r="K34" s="12"/>
      <c r="L34" s="19">
        <f t="shared" si="0"/>
        <v>112</v>
      </c>
      <c r="M34" s="24">
        <v>146</v>
      </c>
      <c r="N34" s="28">
        <v>365</v>
      </c>
      <c r="O34" s="2" t="s">
        <v>148</v>
      </c>
      <c r="P34" s="2"/>
      <c r="Q34" s="2"/>
      <c r="R34" s="2"/>
    </row>
    <row r="35" spans="1:18" ht="105" customHeight="1" x14ac:dyDescent="0.25">
      <c r="A35" s="10"/>
      <c r="B35" s="30" t="s">
        <v>76</v>
      </c>
      <c r="C35" s="11" t="s">
        <v>77</v>
      </c>
      <c r="D35" s="32"/>
      <c r="E35" s="32">
        <v>47</v>
      </c>
      <c r="F35" s="32">
        <v>95</v>
      </c>
      <c r="G35" s="32">
        <v>158</v>
      </c>
      <c r="H35" s="32">
        <v>173</v>
      </c>
      <c r="I35" s="32">
        <v>103</v>
      </c>
      <c r="J35" s="32">
        <v>58</v>
      </c>
      <c r="K35" s="12"/>
      <c r="L35" s="19">
        <f>SUM(D35:K35)</f>
        <v>634</v>
      </c>
      <c r="M35" s="24">
        <v>216</v>
      </c>
      <c r="N35" s="28">
        <v>540</v>
      </c>
      <c r="O35" s="2" t="s">
        <v>148</v>
      </c>
      <c r="P35" s="2"/>
      <c r="Q35" s="2"/>
      <c r="R35" s="2"/>
    </row>
    <row r="36" spans="1:18" ht="105" customHeight="1" x14ac:dyDescent="0.25">
      <c r="A36" s="10"/>
      <c r="B36" s="30" t="s">
        <v>78</v>
      </c>
      <c r="C36" s="11" t="s">
        <v>79</v>
      </c>
      <c r="D36" s="32"/>
      <c r="E36" s="32">
        <v>72</v>
      </c>
      <c r="F36" s="32">
        <v>151</v>
      </c>
      <c r="G36" s="32">
        <v>233</v>
      </c>
      <c r="H36" s="32">
        <v>235</v>
      </c>
      <c r="I36" s="32">
        <v>135</v>
      </c>
      <c r="J36" s="32">
        <v>77</v>
      </c>
      <c r="K36" s="12"/>
      <c r="L36" s="19">
        <f t="shared" ref="L36:L76" si="1">SUM(D36:K36)</f>
        <v>903</v>
      </c>
      <c r="M36" s="24">
        <v>216</v>
      </c>
      <c r="N36" s="28">
        <v>540</v>
      </c>
      <c r="O36" s="2" t="s">
        <v>148</v>
      </c>
      <c r="P36" s="2"/>
      <c r="Q36" s="2"/>
      <c r="R36" s="2"/>
    </row>
    <row r="37" spans="1:18" ht="105" customHeight="1" x14ac:dyDescent="0.25">
      <c r="A37" s="10"/>
      <c r="B37" s="30" t="s">
        <v>80</v>
      </c>
      <c r="C37" s="11" t="s">
        <v>81</v>
      </c>
      <c r="D37" s="32"/>
      <c r="E37" s="32">
        <v>58</v>
      </c>
      <c r="F37" s="32">
        <v>117</v>
      </c>
      <c r="G37" s="32">
        <v>192</v>
      </c>
      <c r="H37" s="32">
        <v>200</v>
      </c>
      <c r="I37" s="32">
        <v>116</v>
      </c>
      <c r="J37" s="32">
        <v>64</v>
      </c>
      <c r="K37" s="12"/>
      <c r="L37" s="19">
        <f t="shared" si="1"/>
        <v>747</v>
      </c>
      <c r="M37" s="24">
        <v>216</v>
      </c>
      <c r="N37" s="28">
        <v>540</v>
      </c>
      <c r="O37" s="2" t="s">
        <v>148</v>
      </c>
      <c r="P37" s="2"/>
      <c r="Q37" s="2"/>
      <c r="R37" s="2"/>
    </row>
    <row r="38" spans="1:18" ht="105" customHeight="1" x14ac:dyDescent="0.25">
      <c r="A38" s="10"/>
      <c r="B38" s="30" t="s">
        <v>82</v>
      </c>
      <c r="C38" s="11" t="s">
        <v>35</v>
      </c>
      <c r="D38" s="32"/>
      <c r="E38" s="32">
        <v>43</v>
      </c>
      <c r="F38" s="32">
        <v>92</v>
      </c>
      <c r="G38" s="32">
        <v>155</v>
      </c>
      <c r="H38" s="32">
        <v>172</v>
      </c>
      <c r="I38" s="32">
        <v>101</v>
      </c>
      <c r="J38" s="32">
        <v>54</v>
      </c>
      <c r="K38" s="12"/>
      <c r="L38" s="19">
        <f t="shared" si="1"/>
        <v>617</v>
      </c>
      <c r="M38" s="24">
        <v>216</v>
      </c>
      <c r="N38" s="28">
        <v>540</v>
      </c>
      <c r="O38" s="2" t="s">
        <v>148</v>
      </c>
      <c r="P38" s="2"/>
      <c r="Q38" s="2"/>
      <c r="R38" s="2"/>
    </row>
    <row r="39" spans="1:18" ht="105" customHeight="1" x14ac:dyDescent="0.25">
      <c r="A39" s="10"/>
      <c r="B39" s="30" t="s">
        <v>83</v>
      </c>
      <c r="C39" s="11" t="s">
        <v>84</v>
      </c>
      <c r="D39" s="32"/>
      <c r="E39" s="32">
        <v>74</v>
      </c>
      <c r="F39" s="32">
        <v>157</v>
      </c>
      <c r="G39" s="32">
        <v>239</v>
      </c>
      <c r="H39" s="32">
        <v>241</v>
      </c>
      <c r="I39" s="32">
        <v>135</v>
      </c>
      <c r="J39" s="32">
        <v>77</v>
      </c>
      <c r="K39" s="12"/>
      <c r="L39" s="19">
        <f t="shared" si="1"/>
        <v>923</v>
      </c>
      <c r="M39" s="24">
        <v>216</v>
      </c>
      <c r="N39" s="28">
        <v>540</v>
      </c>
      <c r="O39" s="2" t="s">
        <v>148</v>
      </c>
      <c r="P39" s="2"/>
      <c r="Q39" s="2"/>
      <c r="R39" s="2"/>
    </row>
    <row r="40" spans="1:18" ht="105" customHeight="1" x14ac:dyDescent="0.25">
      <c r="A40" s="10"/>
      <c r="B40" s="30" t="s">
        <v>85</v>
      </c>
      <c r="C40" s="11" t="s">
        <v>86</v>
      </c>
      <c r="D40" s="32"/>
      <c r="E40" s="32">
        <v>70</v>
      </c>
      <c r="F40" s="32">
        <v>153</v>
      </c>
      <c r="G40" s="32">
        <v>238</v>
      </c>
      <c r="H40" s="32">
        <v>242</v>
      </c>
      <c r="I40" s="32">
        <v>131</v>
      </c>
      <c r="J40" s="32">
        <v>72</v>
      </c>
      <c r="K40" s="12"/>
      <c r="L40" s="19">
        <f t="shared" si="1"/>
        <v>906</v>
      </c>
      <c r="M40" s="24">
        <v>216</v>
      </c>
      <c r="N40" s="28">
        <v>540</v>
      </c>
      <c r="O40" s="2" t="s">
        <v>148</v>
      </c>
      <c r="P40" s="2"/>
      <c r="Q40" s="2"/>
      <c r="R40" s="2"/>
    </row>
    <row r="41" spans="1:18" ht="105" customHeight="1" x14ac:dyDescent="0.25">
      <c r="A41" s="10"/>
      <c r="B41" s="30" t="s">
        <v>87</v>
      </c>
      <c r="C41" s="11" t="s">
        <v>40</v>
      </c>
      <c r="D41" s="32"/>
      <c r="E41" s="32">
        <v>44</v>
      </c>
      <c r="F41" s="32">
        <v>93</v>
      </c>
      <c r="G41" s="32">
        <v>158</v>
      </c>
      <c r="H41" s="32">
        <v>169</v>
      </c>
      <c r="I41" s="32">
        <v>99</v>
      </c>
      <c r="J41" s="32">
        <v>52</v>
      </c>
      <c r="K41" s="12"/>
      <c r="L41" s="19">
        <f t="shared" si="1"/>
        <v>615</v>
      </c>
      <c r="M41" s="24">
        <v>216</v>
      </c>
      <c r="N41" s="28">
        <v>540</v>
      </c>
      <c r="O41" s="2" t="s">
        <v>148</v>
      </c>
      <c r="P41" s="2"/>
      <c r="Q41" s="2"/>
      <c r="R41" s="2"/>
    </row>
    <row r="42" spans="1:18" ht="121.5" customHeight="1" x14ac:dyDescent="0.25">
      <c r="A42" s="10"/>
      <c r="B42" s="30" t="s">
        <v>88</v>
      </c>
      <c r="C42" s="11" t="s">
        <v>89</v>
      </c>
      <c r="D42" s="32"/>
      <c r="E42" s="32">
        <v>69</v>
      </c>
      <c r="F42" s="32">
        <v>130</v>
      </c>
      <c r="G42" s="32">
        <v>225</v>
      </c>
      <c r="H42" s="32">
        <v>233</v>
      </c>
      <c r="I42" s="32">
        <v>129</v>
      </c>
      <c r="J42" s="32">
        <v>75</v>
      </c>
      <c r="K42" s="12"/>
      <c r="L42" s="19">
        <f t="shared" si="1"/>
        <v>861</v>
      </c>
      <c r="M42" s="24">
        <v>223</v>
      </c>
      <c r="N42" s="28">
        <v>558</v>
      </c>
      <c r="O42" s="2" t="s">
        <v>148</v>
      </c>
      <c r="P42" s="2"/>
      <c r="Q42" s="2"/>
      <c r="R42" s="2"/>
    </row>
    <row r="43" spans="1:18" ht="121.5" customHeight="1" x14ac:dyDescent="0.25">
      <c r="A43" s="10"/>
      <c r="B43" s="30" t="s">
        <v>90</v>
      </c>
      <c r="C43" s="11" t="s">
        <v>91</v>
      </c>
      <c r="D43" s="32"/>
      <c r="E43" s="32">
        <v>80</v>
      </c>
      <c r="F43" s="32">
        <v>173</v>
      </c>
      <c r="G43" s="32">
        <v>263</v>
      </c>
      <c r="H43" s="32">
        <v>263</v>
      </c>
      <c r="I43" s="32">
        <v>145</v>
      </c>
      <c r="J43" s="32">
        <v>80</v>
      </c>
      <c r="K43" s="12"/>
      <c r="L43" s="19">
        <f t="shared" si="1"/>
        <v>1004</v>
      </c>
      <c r="M43" s="24">
        <v>223</v>
      </c>
      <c r="N43" s="28">
        <v>558</v>
      </c>
      <c r="O43" s="2" t="s">
        <v>148</v>
      </c>
      <c r="P43" s="2"/>
      <c r="Q43" s="2"/>
      <c r="R43" s="2"/>
    </row>
    <row r="44" spans="1:18" ht="121.5" customHeight="1" x14ac:dyDescent="0.25">
      <c r="A44" s="10"/>
      <c r="B44" s="30" t="s">
        <v>92</v>
      </c>
      <c r="C44" s="11" t="s">
        <v>93</v>
      </c>
      <c r="D44" s="32"/>
      <c r="E44" s="32">
        <v>78</v>
      </c>
      <c r="F44" s="32">
        <v>163</v>
      </c>
      <c r="G44" s="32">
        <v>254</v>
      </c>
      <c r="H44" s="32">
        <v>254</v>
      </c>
      <c r="I44" s="32">
        <v>141</v>
      </c>
      <c r="J44" s="32">
        <v>78</v>
      </c>
      <c r="K44" s="12"/>
      <c r="L44" s="19">
        <f t="shared" si="1"/>
        <v>968</v>
      </c>
      <c r="M44" s="24">
        <v>223</v>
      </c>
      <c r="N44" s="28">
        <v>558</v>
      </c>
      <c r="O44" s="2" t="s">
        <v>148</v>
      </c>
      <c r="P44" s="2"/>
      <c r="Q44" s="2"/>
      <c r="R44" s="2"/>
    </row>
    <row r="45" spans="1:18" ht="121.5" customHeight="1" x14ac:dyDescent="0.25">
      <c r="A45" s="10"/>
      <c r="B45" s="30" t="s">
        <v>94</v>
      </c>
      <c r="C45" s="11" t="s">
        <v>16</v>
      </c>
      <c r="D45" s="32"/>
      <c r="E45" s="32">
        <v>60</v>
      </c>
      <c r="F45" s="32">
        <v>122</v>
      </c>
      <c r="G45" s="32">
        <v>201</v>
      </c>
      <c r="H45" s="32">
        <v>208</v>
      </c>
      <c r="I45" s="32">
        <v>115</v>
      </c>
      <c r="J45" s="32">
        <v>66</v>
      </c>
      <c r="K45" s="12"/>
      <c r="L45" s="19">
        <f t="shared" si="1"/>
        <v>772</v>
      </c>
      <c r="M45" s="24">
        <v>223</v>
      </c>
      <c r="N45" s="28">
        <v>558</v>
      </c>
      <c r="O45" s="2" t="s">
        <v>148</v>
      </c>
      <c r="P45" s="2"/>
      <c r="Q45" s="2"/>
      <c r="R45" s="2"/>
    </row>
    <row r="46" spans="1:18" ht="121.5" customHeight="1" x14ac:dyDescent="0.25">
      <c r="A46" s="10"/>
      <c r="B46" s="30" t="s">
        <v>95</v>
      </c>
      <c r="C46" s="11" t="s">
        <v>96</v>
      </c>
      <c r="D46" s="32"/>
      <c r="E46" s="32">
        <v>80</v>
      </c>
      <c r="F46" s="32">
        <v>169</v>
      </c>
      <c r="G46" s="32">
        <v>262</v>
      </c>
      <c r="H46" s="32">
        <v>264</v>
      </c>
      <c r="I46" s="32">
        <v>145</v>
      </c>
      <c r="J46" s="32">
        <v>81</v>
      </c>
      <c r="K46" s="12"/>
      <c r="L46" s="19">
        <f t="shared" si="1"/>
        <v>1001</v>
      </c>
      <c r="M46" s="24">
        <v>223</v>
      </c>
      <c r="N46" s="28">
        <v>558</v>
      </c>
      <c r="O46" s="2" t="s">
        <v>148</v>
      </c>
      <c r="P46" s="2"/>
      <c r="Q46" s="2"/>
      <c r="R46" s="2"/>
    </row>
    <row r="47" spans="1:18" ht="121.5" customHeight="1" x14ac:dyDescent="0.25">
      <c r="A47" s="10"/>
      <c r="B47" s="30" t="s">
        <v>97</v>
      </c>
      <c r="C47" s="11" t="s">
        <v>98</v>
      </c>
      <c r="D47" s="32"/>
      <c r="E47" s="32">
        <v>69</v>
      </c>
      <c r="F47" s="32">
        <v>148</v>
      </c>
      <c r="G47" s="32">
        <v>234</v>
      </c>
      <c r="H47" s="32">
        <v>245</v>
      </c>
      <c r="I47" s="32">
        <v>134</v>
      </c>
      <c r="J47" s="32">
        <v>76</v>
      </c>
      <c r="K47" s="12"/>
      <c r="L47" s="19">
        <f t="shared" si="1"/>
        <v>906</v>
      </c>
      <c r="M47" s="24">
        <v>223</v>
      </c>
      <c r="N47" s="28">
        <v>558</v>
      </c>
      <c r="O47" s="2" t="s">
        <v>148</v>
      </c>
      <c r="P47" s="2"/>
      <c r="Q47" s="2"/>
      <c r="R47" s="2"/>
    </row>
    <row r="48" spans="1:18" ht="121.5" customHeight="1" x14ac:dyDescent="0.25">
      <c r="A48" s="10"/>
      <c r="B48" s="30" t="s">
        <v>99</v>
      </c>
      <c r="C48" s="11" t="s">
        <v>18</v>
      </c>
      <c r="D48" s="32"/>
      <c r="E48" s="32">
        <v>61</v>
      </c>
      <c r="F48" s="32">
        <v>119</v>
      </c>
      <c r="G48" s="32">
        <v>188</v>
      </c>
      <c r="H48" s="32">
        <v>207</v>
      </c>
      <c r="I48" s="32">
        <v>115</v>
      </c>
      <c r="J48" s="32">
        <v>66</v>
      </c>
      <c r="K48" s="12"/>
      <c r="L48" s="19">
        <f t="shared" si="1"/>
        <v>756</v>
      </c>
      <c r="M48" s="24">
        <v>223</v>
      </c>
      <c r="N48" s="28">
        <v>558</v>
      </c>
      <c r="O48" s="2" t="s">
        <v>148</v>
      </c>
      <c r="P48" s="2"/>
      <c r="Q48" s="2"/>
      <c r="R48" s="2"/>
    </row>
    <row r="49" spans="1:18" ht="121.5" customHeight="1" x14ac:dyDescent="0.25">
      <c r="A49" s="10"/>
      <c r="B49" s="30" t="s">
        <v>100</v>
      </c>
      <c r="C49" s="11" t="s">
        <v>101</v>
      </c>
      <c r="D49" s="32"/>
      <c r="E49" s="32">
        <v>15</v>
      </c>
      <c r="F49" s="32">
        <v>30</v>
      </c>
      <c r="G49" s="32">
        <v>58</v>
      </c>
      <c r="H49" s="32">
        <v>67</v>
      </c>
      <c r="I49" s="32">
        <v>55</v>
      </c>
      <c r="J49" s="32">
        <v>26</v>
      </c>
      <c r="K49" s="12"/>
      <c r="L49" s="19">
        <f t="shared" si="1"/>
        <v>251</v>
      </c>
      <c r="M49" s="24">
        <v>196</v>
      </c>
      <c r="N49" s="28">
        <v>490</v>
      </c>
      <c r="O49" s="2" t="s">
        <v>148</v>
      </c>
      <c r="P49" s="2"/>
      <c r="Q49" s="2"/>
      <c r="R49" s="2"/>
    </row>
    <row r="50" spans="1:18" ht="105" customHeight="1" x14ac:dyDescent="0.25">
      <c r="A50" s="10"/>
      <c r="B50" s="30" t="s">
        <v>102</v>
      </c>
      <c r="C50" s="11" t="s">
        <v>103</v>
      </c>
      <c r="D50" s="32"/>
      <c r="E50" s="32">
        <v>44</v>
      </c>
      <c r="F50" s="32">
        <v>87</v>
      </c>
      <c r="G50" s="32">
        <v>132</v>
      </c>
      <c r="H50" s="32">
        <v>132</v>
      </c>
      <c r="I50" s="32">
        <v>91</v>
      </c>
      <c r="J50" s="32">
        <v>44</v>
      </c>
      <c r="K50" s="12"/>
      <c r="L50" s="19">
        <f t="shared" si="1"/>
        <v>530</v>
      </c>
      <c r="M50" s="24">
        <v>196</v>
      </c>
      <c r="N50" s="28">
        <v>490</v>
      </c>
      <c r="O50" s="2" t="s">
        <v>148</v>
      </c>
      <c r="P50" s="2"/>
      <c r="Q50" s="2"/>
      <c r="R50" s="2"/>
    </row>
    <row r="51" spans="1:18" ht="105" customHeight="1" x14ac:dyDescent="0.25">
      <c r="A51" s="10"/>
      <c r="B51" s="30" t="s">
        <v>104</v>
      </c>
      <c r="C51" s="11" t="s">
        <v>105</v>
      </c>
      <c r="D51" s="32"/>
      <c r="E51" s="32">
        <v>16</v>
      </c>
      <c r="F51" s="32">
        <v>31</v>
      </c>
      <c r="G51" s="32">
        <v>54</v>
      </c>
      <c r="H51" s="32">
        <v>61</v>
      </c>
      <c r="I51" s="32">
        <v>54</v>
      </c>
      <c r="J51" s="32">
        <v>23</v>
      </c>
      <c r="K51" s="12"/>
      <c r="L51" s="19">
        <f t="shared" si="1"/>
        <v>239</v>
      </c>
      <c r="M51" s="24">
        <v>196</v>
      </c>
      <c r="N51" s="28">
        <v>490</v>
      </c>
      <c r="O51" s="2" t="s">
        <v>148</v>
      </c>
      <c r="P51" s="2"/>
      <c r="Q51" s="2"/>
      <c r="R51" s="2"/>
    </row>
    <row r="52" spans="1:18" ht="105" customHeight="1" x14ac:dyDescent="0.25">
      <c r="A52" s="10"/>
      <c r="B52" s="30" t="s">
        <v>106</v>
      </c>
      <c r="C52" s="11" t="s">
        <v>107</v>
      </c>
      <c r="D52" s="32"/>
      <c r="E52" s="32">
        <v>33</v>
      </c>
      <c r="F52" s="32">
        <v>69</v>
      </c>
      <c r="G52" s="32">
        <v>95</v>
      </c>
      <c r="H52" s="32">
        <v>95</v>
      </c>
      <c r="I52" s="32">
        <v>71</v>
      </c>
      <c r="J52" s="32">
        <v>34</v>
      </c>
      <c r="K52" s="12"/>
      <c r="L52" s="19">
        <f t="shared" si="1"/>
        <v>397</v>
      </c>
      <c r="M52" s="24">
        <v>196</v>
      </c>
      <c r="N52" s="28">
        <v>490</v>
      </c>
      <c r="O52" s="2" t="s">
        <v>148</v>
      </c>
      <c r="P52" s="2"/>
      <c r="Q52" s="2"/>
      <c r="R52" s="2"/>
    </row>
    <row r="53" spans="1:18" ht="105" customHeight="1" x14ac:dyDescent="0.25">
      <c r="A53" s="10"/>
      <c r="B53" s="30" t="s">
        <v>108</v>
      </c>
      <c r="C53" s="11" t="s">
        <v>109</v>
      </c>
      <c r="D53" s="32"/>
      <c r="E53" s="32">
        <v>16</v>
      </c>
      <c r="F53" s="32">
        <v>29</v>
      </c>
      <c r="G53" s="32">
        <v>52</v>
      </c>
      <c r="H53" s="32">
        <v>65</v>
      </c>
      <c r="I53" s="32">
        <v>57</v>
      </c>
      <c r="J53" s="32">
        <v>24</v>
      </c>
      <c r="K53" s="12"/>
      <c r="L53" s="19">
        <f t="shared" si="1"/>
        <v>243</v>
      </c>
      <c r="M53" s="24">
        <v>196</v>
      </c>
      <c r="N53" s="28">
        <v>490</v>
      </c>
      <c r="O53" s="2" t="s">
        <v>148</v>
      </c>
      <c r="P53" s="2"/>
      <c r="Q53" s="2"/>
      <c r="R53" s="2"/>
    </row>
    <row r="54" spans="1:18" ht="105" customHeight="1" x14ac:dyDescent="0.25">
      <c r="A54" s="10"/>
      <c r="B54" s="30" t="s">
        <v>110</v>
      </c>
      <c r="C54" s="11" t="s">
        <v>89</v>
      </c>
      <c r="D54" s="32"/>
      <c r="E54" s="32">
        <v>41</v>
      </c>
      <c r="F54" s="32">
        <v>85</v>
      </c>
      <c r="G54" s="32">
        <v>123</v>
      </c>
      <c r="H54" s="32">
        <v>129</v>
      </c>
      <c r="I54" s="32">
        <v>91</v>
      </c>
      <c r="J54" s="32">
        <v>38</v>
      </c>
      <c r="K54" s="12"/>
      <c r="L54" s="19">
        <f t="shared" si="1"/>
        <v>507</v>
      </c>
      <c r="M54" s="24">
        <v>176</v>
      </c>
      <c r="N54" s="28">
        <v>440</v>
      </c>
      <c r="O54" s="2" t="s">
        <v>148</v>
      </c>
      <c r="P54" s="2"/>
      <c r="Q54" s="2"/>
      <c r="R54" s="2"/>
    </row>
    <row r="55" spans="1:18" ht="105" customHeight="1" x14ac:dyDescent="0.25">
      <c r="A55" s="10"/>
      <c r="B55" s="30" t="s">
        <v>111</v>
      </c>
      <c r="C55" s="11" t="s">
        <v>93</v>
      </c>
      <c r="D55" s="32"/>
      <c r="E55" s="32">
        <v>55</v>
      </c>
      <c r="F55" s="32">
        <v>109</v>
      </c>
      <c r="G55" s="32">
        <v>159</v>
      </c>
      <c r="H55" s="32">
        <v>162</v>
      </c>
      <c r="I55" s="32">
        <v>112</v>
      </c>
      <c r="J55" s="32">
        <v>53</v>
      </c>
      <c r="K55" s="12"/>
      <c r="L55" s="19">
        <f t="shared" si="1"/>
        <v>650</v>
      </c>
      <c r="M55" s="24">
        <v>176</v>
      </c>
      <c r="N55" s="28">
        <v>440</v>
      </c>
      <c r="O55" s="2" t="s">
        <v>148</v>
      </c>
      <c r="P55" s="2"/>
      <c r="Q55" s="2"/>
      <c r="R55" s="2"/>
    </row>
    <row r="56" spans="1:18" ht="105" customHeight="1" x14ac:dyDescent="0.25">
      <c r="A56" s="10"/>
      <c r="B56" s="30" t="s">
        <v>112</v>
      </c>
      <c r="C56" s="11" t="s">
        <v>16</v>
      </c>
      <c r="D56" s="32"/>
      <c r="E56" s="32">
        <v>40</v>
      </c>
      <c r="F56" s="32">
        <v>83</v>
      </c>
      <c r="G56" s="32">
        <v>122</v>
      </c>
      <c r="H56" s="32">
        <v>130</v>
      </c>
      <c r="I56" s="32">
        <v>87</v>
      </c>
      <c r="J56" s="32">
        <v>36</v>
      </c>
      <c r="K56" s="12"/>
      <c r="L56" s="19">
        <f t="shared" si="1"/>
        <v>498</v>
      </c>
      <c r="M56" s="24">
        <v>176</v>
      </c>
      <c r="N56" s="28">
        <v>440</v>
      </c>
      <c r="O56" s="2" t="s">
        <v>148</v>
      </c>
      <c r="P56" s="2"/>
      <c r="Q56" s="2"/>
      <c r="R56" s="2"/>
    </row>
    <row r="57" spans="1:18" ht="105" customHeight="1" x14ac:dyDescent="0.25">
      <c r="A57" s="10"/>
      <c r="B57" s="30" t="s">
        <v>113</v>
      </c>
      <c r="C57" s="11" t="s">
        <v>114</v>
      </c>
      <c r="D57" s="32"/>
      <c r="E57" s="32">
        <v>45</v>
      </c>
      <c r="F57" s="32">
        <v>97</v>
      </c>
      <c r="G57" s="32">
        <v>148</v>
      </c>
      <c r="H57" s="32">
        <v>155</v>
      </c>
      <c r="I57" s="32">
        <v>106</v>
      </c>
      <c r="J57" s="32">
        <v>52</v>
      </c>
      <c r="K57" s="12"/>
      <c r="L57" s="19">
        <f t="shared" si="1"/>
        <v>603</v>
      </c>
      <c r="M57" s="24">
        <v>176</v>
      </c>
      <c r="N57" s="28">
        <v>440</v>
      </c>
      <c r="O57" s="2" t="s">
        <v>148</v>
      </c>
      <c r="P57" s="2"/>
      <c r="Q57" s="2"/>
      <c r="R57" s="2"/>
    </row>
    <row r="58" spans="1:18" ht="105" customHeight="1" x14ac:dyDescent="0.25">
      <c r="A58" s="10"/>
      <c r="B58" s="30" t="s">
        <v>115</v>
      </c>
      <c r="C58" s="11" t="s">
        <v>20</v>
      </c>
      <c r="D58" s="32"/>
      <c r="E58" s="32">
        <v>44</v>
      </c>
      <c r="F58" s="32">
        <v>84</v>
      </c>
      <c r="G58" s="32">
        <v>125</v>
      </c>
      <c r="H58" s="32">
        <v>133</v>
      </c>
      <c r="I58" s="32">
        <v>92</v>
      </c>
      <c r="J58" s="32">
        <v>40</v>
      </c>
      <c r="K58" s="12"/>
      <c r="L58" s="19">
        <f t="shared" si="1"/>
        <v>518</v>
      </c>
      <c r="M58" s="24">
        <v>176</v>
      </c>
      <c r="N58" s="28">
        <v>440</v>
      </c>
      <c r="O58" s="2" t="s">
        <v>148</v>
      </c>
      <c r="P58" s="2"/>
      <c r="Q58" s="2"/>
      <c r="R58" s="2"/>
    </row>
    <row r="59" spans="1:18" ht="105" customHeight="1" x14ac:dyDescent="0.25">
      <c r="A59" s="10"/>
      <c r="B59" s="30" t="s">
        <v>116</v>
      </c>
      <c r="C59" s="11" t="s">
        <v>77</v>
      </c>
      <c r="D59" s="32"/>
      <c r="E59" s="32">
        <v>27</v>
      </c>
      <c r="F59" s="32">
        <v>49</v>
      </c>
      <c r="G59" s="32">
        <v>79</v>
      </c>
      <c r="H59" s="32">
        <v>84</v>
      </c>
      <c r="I59" s="32">
        <v>58</v>
      </c>
      <c r="J59" s="32">
        <v>28</v>
      </c>
      <c r="K59" s="12"/>
      <c r="L59" s="19">
        <f t="shared" si="1"/>
        <v>325</v>
      </c>
      <c r="M59" s="24">
        <v>216</v>
      </c>
      <c r="N59" s="28">
        <v>540</v>
      </c>
      <c r="O59" s="2" t="s">
        <v>148</v>
      </c>
      <c r="P59" s="2"/>
      <c r="Q59" s="2"/>
      <c r="R59" s="2"/>
    </row>
    <row r="60" spans="1:18" ht="105" customHeight="1" x14ac:dyDescent="0.25">
      <c r="A60" s="10"/>
      <c r="B60" s="30" t="s">
        <v>117</v>
      </c>
      <c r="C60" s="11" t="s">
        <v>79</v>
      </c>
      <c r="D60" s="32"/>
      <c r="E60" s="32">
        <v>45</v>
      </c>
      <c r="F60" s="32">
        <v>89</v>
      </c>
      <c r="G60" s="32">
        <v>137</v>
      </c>
      <c r="H60" s="32">
        <v>136</v>
      </c>
      <c r="I60" s="32">
        <v>89</v>
      </c>
      <c r="J60" s="32">
        <v>45</v>
      </c>
      <c r="K60" s="12"/>
      <c r="L60" s="19">
        <f t="shared" si="1"/>
        <v>541</v>
      </c>
      <c r="M60" s="24">
        <v>216</v>
      </c>
      <c r="N60" s="28">
        <v>540</v>
      </c>
      <c r="O60" s="2" t="s">
        <v>148</v>
      </c>
      <c r="P60" s="2"/>
      <c r="Q60" s="2"/>
      <c r="R60" s="2"/>
    </row>
    <row r="61" spans="1:18" ht="105" customHeight="1" x14ac:dyDescent="0.25">
      <c r="A61" s="10"/>
      <c r="B61" s="30" t="s">
        <v>118</v>
      </c>
      <c r="C61" s="11" t="s">
        <v>81</v>
      </c>
      <c r="D61" s="32"/>
      <c r="E61" s="32">
        <v>41</v>
      </c>
      <c r="F61" s="32">
        <v>84</v>
      </c>
      <c r="G61" s="32">
        <v>130</v>
      </c>
      <c r="H61" s="32">
        <v>132</v>
      </c>
      <c r="I61" s="32">
        <v>86</v>
      </c>
      <c r="J61" s="32">
        <v>41</v>
      </c>
      <c r="K61" s="12"/>
      <c r="L61" s="19">
        <f t="shared" si="1"/>
        <v>514</v>
      </c>
      <c r="M61" s="24">
        <v>216</v>
      </c>
      <c r="N61" s="28">
        <v>540</v>
      </c>
      <c r="O61" s="2" t="s">
        <v>148</v>
      </c>
      <c r="P61" s="2"/>
      <c r="Q61" s="2"/>
      <c r="R61" s="2"/>
    </row>
    <row r="62" spans="1:18" ht="105" customHeight="1" x14ac:dyDescent="0.25">
      <c r="A62" s="10"/>
      <c r="B62" s="30" t="s">
        <v>119</v>
      </c>
      <c r="C62" s="11" t="s">
        <v>120</v>
      </c>
      <c r="D62" s="32"/>
      <c r="E62" s="32">
        <v>38</v>
      </c>
      <c r="F62" s="32">
        <v>80</v>
      </c>
      <c r="G62" s="32">
        <v>128</v>
      </c>
      <c r="H62" s="32">
        <v>129</v>
      </c>
      <c r="I62" s="32">
        <v>83</v>
      </c>
      <c r="J62" s="32">
        <v>42</v>
      </c>
      <c r="K62" s="12"/>
      <c r="L62" s="19">
        <f t="shared" si="1"/>
        <v>500</v>
      </c>
      <c r="M62" s="24">
        <v>216</v>
      </c>
      <c r="N62" s="28">
        <v>540</v>
      </c>
      <c r="O62" s="2" t="s">
        <v>148</v>
      </c>
      <c r="P62" s="2"/>
      <c r="Q62" s="2"/>
      <c r="R62" s="2"/>
    </row>
    <row r="63" spans="1:18" ht="105" customHeight="1" x14ac:dyDescent="0.25">
      <c r="A63" s="10"/>
      <c r="B63" s="30" t="s">
        <v>121</v>
      </c>
      <c r="C63" s="11" t="s">
        <v>84</v>
      </c>
      <c r="D63" s="32"/>
      <c r="E63" s="32">
        <v>44</v>
      </c>
      <c r="F63" s="32">
        <v>89</v>
      </c>
      <c r="G63" s="32">
        <v>139</v>
      </c>
      <c r="H63" s="32">
        <v>139</v>
      </c>
      <c r="I63" s="32">
        <v>89</v>
      </c>
      <c r="J63" s="32">
        <v>45</v>
      </c>
      <c r="K63" s="12"/>
      <c r="L63" s="19">
        <f t="shared" si="1"/>
        <v>545</v>
      </c>
      <c r="M63" s="24">
        <v>216</v>
      </c>
      <c r="N63" s="28">
        <v>540</v>
      </c>
      <c r="O63" s="2" t="s">
        <v>148</v>
      </c>
      <c r="P63" s="2"/>
      <c r="Q63" s="2"/>
      <c r="R63" s="2"/>
    </row>
    <row r="64" spans="1:18" ht="105" customHeight="1" x14ac:dyDescent="0.25">
      <c r="A64" s="10"/>
      <c r="B64" s="30" t="s">
        <v>122</v>
      </c>
      <c r="C64" s="11" t="s">
        <v>41</v>
      </c>
      <c r="D64" s="32"/>
      <c r="E64" s="32">
        <v>27</v>
      </c>
      <c r="F64" s="32">
        <v>47</v>
      </c>
      <c r="G64" s="32">
        <v>76</v>
      </c>
      <c r="H64" s="32">
        <v>81</v>
      </c>
      <c r="I64" s="32">
        <v>55</v>
      </c>
      <c r="J64" s="32">
        <v>26</v>
      </c>
      <c r="K64" s="12"/>
      <c r="L64" s="19">
        <f t="shared" si="1"/>
        <v>312</v>
      </c>
      <c r="M64" s="24">
        <v>216</v>
      </c>
      <c r="N64" s="28">
        <v>540</v>
      </c>
      <c r="O64" s="2" t="s">
        <v>148</v>
      </c>
      <c r="P64" s="2"/>
      <c r="Q64" s="2"/>
      <c r="R64" s="2"/>
    </row>
    <row r="65" spans="1:18" ht="105" customHeight="1" x14ac:dyDescent="0.25">
      <c r="A65" s="10"/>
      <c r="B65" s="30" t="s">
        <v>123</v>
      </c>
      <c r="C65" s="11" t="s">
        <v>124</v>
      </c>
      <c r="D65" s="32"/>
      <c r="E65" s="32">
        <v>35</v>
      </c>
      <c r="F65" s="32">
        <v>74</v>
      </c>
      <c r="G65" s="32">
        <v>110</v>
      </c>
      <c r="H65" s="32">
        <v>114</v>
      </c>
      <c r="I65" s="32">
        <v>77</v>
      </c>
      <c r="J65" s="32">
        <v>34</v>
      </c>
      <c r="K65" s="12"/>
      <c r="L65" s="19">
        <f t="shared" si="1"/>
        <v>444</v>
      </c>
      <c r="M65" s="24">
        <v>237</v>
      </c>
      <c r="N65" s="28">
        <v>593</v>
      </c>
      <c r="O65" s="2" t="s">
        <v>148</v>
      </c>
      <c r="P65" s="2"/>
      <c r="Q65" s="2"/>
      <c r="R65" s="2"/>
    </row>
    <row r="66" spans="1:18" ht="105" customHeight="1" x14ac:dyDescent="0.25">
      <c r="A66" s="10"/>
      <c r="B66" s="30" t="s">
        <v>125</v>
      </c>
      <c r="C66" s="11" t="s">
        <v>49</v>
      </c>
      <c r="D66" s="32"/>
      <c r="E66" s="32">
        <v>36</v>
      </c>
      <c r="F66" s="32">
        <v>74</v>
      </c>
      <c r="G66" s="32">
        <v>114</v>
      </c>
      <c r="H66" s="32">
        <v>117</v>
      </c>
      <c r="I66" s="32">
        <v>78</v>
      </c>
      <c r="J66" s="32">
        <v>33</v>
      </c>
      <c r="K66" s="12"/>
      <c r="L66" s="19">
        <f t="shared" si="1"/>
        <v>452</v>
      </c>
      <c r="M66" s="24">
        <v>237</v>
      </c>
      <c r="N66" s="28">
        <v>593</v>
      </c>
      <c r="O66" s="2" t="s">
        <v>148</v>
      </c>
      <c r="P66" s="2"/>
      <c r="Q66" s="2"/>
      <c r="R66" s="2"/>
    </row>
    <row r="67" spans="1:18" ht="105" customHeight="1" x14ac:dyDescent="0.25">
      <c r="A67" s="10"/>
      <c r="B67" s="30" t="s">
        <v>126</v>
      </c>
      <c r="C67" s="11" t="s">
        <v>51</v>
      </c>
      <c r="D67" s="32"/>
      <c r="E67" s="32">
        <v>19</v>
      </c>
      <c r="F67" s="32">
        <v>40</v>
      </c>
      <c r="G67" s="32">
        <v>59</v>
      </c>
      <c r="H67" s="32">
        <v>63</v>
      </c>
      <c r="I67" s="32">
        <v>54</v>
      </c>
      <c r="J67" s="32">
        <v>26</v>
      </c>
      <c r="K67" s="12"/>
      <c r="L67" s="19">
        <f t="shared" si="1"/>
        <v>261</v>
      </c>
      <c r="M67" s="24">
        <v>237</v>
      </c>
      <c r="N67" s="28">
        <v>593</v>
      </c>
      <c r="O67" s="2" t="s">
        <v>148</v>
      </c>
      <c r="P67" s="2"/>
      <c r="Q67" s="2"/>
      <c r="R67" s="2"/>
    </row>
    <row r="68" spans="1:18" ht="105" customHeight="1" x14ac:dyDescent="0.25">
      <c r="A68" s="10"/>
      <c r="B68" s="30" t="s">
        <v>127</v>
      </c>
      <c r="C68" s="11" t="s">
        <v>128</v>
      </c>
      <c r="D68" s="32"/>
      <c r="E68" s="32">
        <v>21</v>
      </c>
      <c r="F68" s="32">
        <v>41</v>
      </c>
      <c r="G68" s="32">
        <v>56</v>
      </c>
      <c r="H68" s="32">
        <v>64</v>
      </c>
      <c r="I68" s="32">
        <v>57</v>
      </c>
      <c r="J68" s="32">
        <v>25</v>
      </c>
      <c r="K68" s="12"/>
      <c r="L68" s="19">
        <f t="shared" si="1"/>
        <v>264</v>
      </c>
      <c r="M68" s="24">
        <v>237</v>
      </c>
      <c r="N68" s="28">
        <v>593</v>
      </c>
      <c r="O68" s="2" t="s">
        <v>148</v>
      </c>
      <c r="P68" s="2"/>
      <c r="Q68" s="2"/>
      <c r="R68" s="2"/>
    </row>
    <row r="69" spans="1:18" ht="105" customHeight="1" x14ac:dyDescent="0.25">
      <c r="A69" s="10"/>
      <c r="B69" s="30" t="s">
        <v>129</v>
      </c>
      <c r="C69" s="11" t="s">
        <v>130</v>
      </c>
      <c r="D69" s="32"/>
      <c r="E69" s="32">
        <v>24</v>
      </c>
      <c r="F69" s="32">
        <v>44</v>
      </c>
      <c r="G69" s="32">
        <v>70</v>
      </c>
      <c r="H69" s="32">
        <v>79</v>
      </c>
      <c r="I69" s="32">
        <v>59</v>
      </c>
      <c r="J69" s="32">
        <v>29</v>
      </c>
      <c r="K69" s="12"/>
      <c r="L69" s="19">
        <f t="shared" si="1"/>
        <v>305</v>
      </c>
      <c r="M69" s="24">
        <v>223</v>
      </c>
      <c r="N69" s="28">
        <v>558</v>
      </c>
      <c r="O69" s="2" t="s">
        <v>148</v>
      </c>
      <c r="P69" s="2"/>
      <c r="Q69" s="2"/>
      <c r="R69" s="2"/>
    </row>
    <row r="70" spans="1:18" ht="105" customHeight="1" x14ac:dyDescent="0.25">
      <c r="A70" s="10"/>
      <c r="B70" s="30" t="s">
        <v>131</v>
      </c>
      <c r="C70" s="11" t="s">
        <v>132</v>
      </c>
      <c r="D70" s="32"/>
      <c r="E70" s="32">
        <v>39</v>
      </c>
      <c r="F70" s="32">
        <v>79</v>
      </c>
      <c r="G70" s="32">
        <v>119</v>
      </c>
      <c r="H70" s="32">
        <v>123</v>
      </c>
      <c r="I70" s="32">
        <v>82</v>
      </c>
      <c r="J70" s="32">
        <v>39</v>
      </c>
      <c r="K70" s="12"/>
      <c r="L70" s="19">
        <f t="shared" si="1"/>
        <v>481</v>
      </c>
      <c r="M70" s="24">
        <v>223</v>
      </c>
      <c r="N70" s="28">
        <v>558</v>
      </c>
      <c r="O70" s="2" t="s">
        <v>148</v>
      </c>
      <c r="P70" s="2"/>
      <c r="Q70" s="2"/>
      <c r="R70" s="2"/>
    </row>
    <row r="71" spans="1:18" ht="105" customHeight="1" x14ac:dyDescent="0.25">
      <c r="A71" s="10"/>
      <c r="B71" s="30" t="s">
        <v>133</v>
      </c>
      <c r="C71" s="11" t="s">
        <v>134</v>
      </c>
      <c r="D71" s="32"/>
      <c r="E71" s="32">
        <v>39</v>
      </c>
      <c r="F71" s="32">
        <v>76</v>
      </c>
      <c r="G71" s="32">
        <v>113</v>
      </c>
      <c r="H71" s="32">
        <v>120</v>
      </c>
      <c r="I71" s="32">
        <v>80</v>
      </c>
      <c r="J71" s="32">
        <v>38</v>
      </c>
      <c r="K71" s="12"/>
      <c r="L71" s="19">
        <f t="shared" si="1"/>
        <v>466</v>
      </c>
      <c r="M71" s="24">
        <v>223</v>
      </c>
      <c r="N71" s="28">
        <v>558</v>
      </c>
      <c r="O71" s="2" t="s">
        <v>148</v>
      </c>
      <c r="P71" s="2"/>
      <c r="Q71" s="2"/>
      <c r="R71" s="2"/>
    </row>
    <row r="72" spans="1:18" ht="105" customHeight="1" x14ac:dyDescent="0.25">
      <c r="A72" s="10"/>
      <c r="B72" s="30" t="s">
        <v>135</v>
      </c>
      <c r="C72" s="11" t="s">
        <v>136</v>
      </c>
      <c r="D72" s="32"/>
      <c r="E72" s="32">
        <v>23</v>
      </c>
      <c r="F72" s="32">
        <v>48</v>
      </c>
      <c r="G72" s="32">
        <v>70</v>
      </c>
      <c r="H72" s="32">
        <v>78</v>
      </c>
      <c r="I72" s="32">
        <v>57</v>
      </c>
      <c r="J72" s="32">
        <v>28</v>
      </c>
      <c r="K72" s="12"/>
      <c r="L72" s="19">
        <f t="shared" si="1"/>
        <v>304</v>
      </c>
      <c r="M72" s="24">
        <v>223</v>
      </c>
      <c r="N72" s="28">
        <v>558</v>
      </c>
      <c r="O72" s="2" t="s">
        <v>148</v>
      </c>
      <c r="P72" s="2"/>
      <c r="Q72" s="2"/>
      <c r="R72" s="2"/>
    </row>
    <row r="73" spans="1:18" ht="105" customHeight="1" x14ac:dyDescent="0.25">
      <c r="A73" s="10"/>
      <c r="B73" s="30" t="s">
        <v>137</v>
      </c>
      <c r="C73" s="11" t="s">
        <v>103</v>
      </c>
      <c r="D73" s="32"/>
      <c r="E73" s="32">
        <v>29</v>
      </c>
      <c r="F73" s="32">
        <v>56</v>
      </c>
      <c r="G73" s="32">
        <v>80</v>
      </c>
      <c r="H73" s="32">
        <v>84</v>
      </c>
      <c r="I73" s="32">
        <v>63</v>
      </c>
      <c r="J73" s="32">
        <v>30</v>
      </c>
      <c r="K73" s="12"/>
      <c r="L73" s="19">
        <f t="shared" si="1"/>
        <v>342</v>
      </c>
      <c r="M73" s="24">
        <v>243</v>
      </c>
      <c r="N73" s="28">
        <v>608</v>
      </c>
      <c r="O73" s="2" t="s">
        <v>148</v>
      </c>
      <c r="P73" s="2"/>
      <c r="Q73" s="2"/>
      <c r="R73" s="2"/>
    </row>
    <row r="74" spans="1:18" ht="105" customHeight="1" x14ac:dyDescent="0.25">
      <c r="A74" s="10"/>
      <c r="B74" s="30" t="s">
        <v>138</v>
      </c>
      <c r="C74" s="11" t="s">
        <v>139</v>
      </c>
      <c r="D74" s="32"/>
      <c r="E74" s="32">
        <v>12</v>
      </c>
      <c r="F74" s="32">
        <v>25</v>
      </c>
      <c r="G74" s="32">
        <v>34</v>
      </c>
      <c r="H74" s="32">
        <v>46</v>
      </c>
      <c r="I74" s="32">
        <v>33</v>
      </c>
      <c r="J74" s="32">
        <v>13</v>
      </c>
      <c r="K74" s="12"/>
      <c r="L74" s="19">
        <f t="shared" si="1"/>
        <v>163</v>
      </c>
      <c r="M74" s="24">
        <v>243</v>
      </c>
      <c r="N74" s="28">
        <v>608</v>
      </c>
      <c r="O74" s="2" t="s">
        <v>148</v>
      </c>
      <c r="P74" s="2"/>
      <c r="Q74" s="2"/>
      <c r="R74" s="2"/>
    </row>
    <row r="75" spans="1:18" ht="105" customHeight="1" x14ac:dyDescent="0.25">
      <c r="A75" s="10"/>
      <c r="B75" s="30" t="s">
        <v>140</v>
      </c>
      <c r="C75" s="11" t="s">
        <v>105</v>
      </c>
      <c r="D75" s="32"/>
      <c r="E75" s="32">
        <v>7</v>
      </c>
      <c r="F75" s="32">
        <v>9</v>
      </c>
      <c r="G75" s="32">
        <v>9</v>
      </c>
      <c r="H75" s="32">
        <v>16</v>
      </c>
      <c r="I75" s="32">
        <v>15</v>
      </c>
      <c r="J75" s="32">
        <v>3</v>
      </c>
      <c r="K75" s="12"/>
      <c r="L75" s="19">
        <f t="shared" si="1"/>
        <v>59</v>
      </c>
      <c r="M75" s="24">
        <v>243</v>
      </c>
      <c r="N75" s="28">
        <v>608</v>
      </c>
      <c r="O75" s="2" t="s">
        <v>148</v>
      </c>
      <c r="P75" s="2"/>
      <c r="Q75" s="2"/>
      <c r="R75" s="2"/>
    </row>
    <row r="76" spans="1:18" ht="105" customHeight="1" x14ac:dyDescent="0.25">
      <c r="A76" s="10"/>
      <c r="B76" s="30" t="s">
        <v>141</v>
      </c>
      <c r="C76" s="11" t="s">
        <v>142</v>
      </c>
      <c r="D76" s="32"/>
      <c r="E76" s="32">
        <v>7</v>
      </c>
      <c r="F76" s="32">
        <v>9</v>
      </c>
      <c r="G76" s="32">
        <v>12</v>
      </c>
      <c r="H76" s="32">
        <v>18</v>
      </c>
      <c r="I76" s="32">
        <v>23</v>
      </c>
      <c r="J76" s="32">
        <v>6</v>
      </c>
      <c r="K76" s="12"/>
      <c r="L76" s="19">
        <f t="shared" si="1"/>
        <v>75</v>
      </c>
      <c r="M76" s="24">
        <v>243</v>
      </c>
      <c r="N76" s="28">
        <v>608</v>
      </c>
      <c r="O76" s="2" t="s">
        <v>148</v>
      </c>
      <c r="P76" s="2"/>
      <c r="Q76" s="2"/>
      <c r="R76" s="2"/>
    </row>
    <row r="77" spans="1:18" ht="21.95" customHeight="1" x14ac:dyDescent="0.25">
      <c r="A77" s="14"/>
      <c r="B77" s="14"/>
      <c r="C77" s="15" t="s">
        <v>143</v>
      </c>
      <c r="D77" s="16"/>
      <c r="E77" s="16">
        <f t="shared" ref="E77:J77" si="2">SUM(E4:E76)</f>
        <v>1912</v>
      </c>
      <c r="F77" s="16">
        <f t="shared" si="2"/>
        <v>3913</v>
      </c>
      <c r="G77" s="16">
        <f t="shared" si="2"/>
        <v>6318</v>
      </c>
      <c r="H77" s="16">
        <f t="shared" si="2"/>
        <v>6736</v>
      </c>
      <c r="I77" s="16">
        <f t="shared" si="2"/>
        <v>4188</v>
      </c>
      <c r="J77" s="16">
        <f t="shared" si="2"/>
        <v>2093</v>
      </c>
      <c r="K77" s="16"/>
      <c r="L77" s="20">
        <f>SUM(L4:L76)</f>
        <v>25160</v>
      </c>
      <c r="M77" s="25"/>
      <c r="N77" s="29"/>
      <c r="O77" s="2"/>
      <c r="P77" s="2"/>
      <c r="Q77" s="2"/>
      <c r="R77" s="2"/>
    </row>
  </sheetData>
  <mergeCells count="1">
    <mergeCell ref="A1:N1"/>
  </mergeCells>
  <phoneticPr fontId="0" type="noConversion"/>
  <pageMargins left="0.7" right="0.7" top="0.75" bottom="0.75" header="0.3" footer="0.3"/>
  <pageSetup orientation="landscape" r:id="rId1"/>
  <headerFooter>
    <oddHeader>&amp;BDisponibilità                 &amp;B
INTERMODA</oddHeader>
    <evenHeader>&amp;D
INTERMODA\FEDERICA.CONTE
Pagina &amp;P</even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Disponibilità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lastPrinted>2022-11-10T16:10:37Z</cp:lastPrinted>
  <dcterms:created xsi:type="dcterms:W3CDTF">2022-10-11T15:36:10Z</dcterms:created>
  <dcterms:modified xsi:type="dcterms:W3CDTF">2023-01-25T08:39:20Z</dcterms:modified>
</cp:coreProperties>
</file>